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1FEBED08-F0A7-4C3B-AEA4-3F314B44FC8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'FS184'!$A$1:$AA$43</definedName>
    <definedName name="_xlnm.Print_Area" localSheetId="1">'GT421'!$A$1:$AA$43</definedName>
    <definedName name="_xlnm.Print_Area" localSheetId="2">'GT481'!$A$1:$AA$43</definedName>
    <definedName name="_xlnm.Print_Area" localSheetId="3">'KZN225'!$A$1:$AA$43</definedName>
    <definedName name="_xlnm.Print_Area" localSheetId="4">'KZN252'!$A$1:$AA$43</definedName>
    <definedName name="_xlnm.Print_Area" localSheetId="5">'KZN282'!$A$1:$AA$43</definedName>
    <definedName name="_xlnm.Print_Area" localSheetId="6">'LIM354'!$A$1:$AA$43</definedName>
    <definedName name="_xlnm.Print_Area" localSheetId="7">'MP307'!$A$1:$AA$43</definedName>
    <definedName name="_xlnm.Print_Area" localSheetId="8">'MP312'!$A$1:$AA$43</definedName>
    <definedName name="_xlnm.Print_Area" localSheetId="9">'MP313'!$A$1:$AA$43</definedName>
    <definedName name="_xlnm.Print_Area" localSheetId="10">'MP326'!$A$1:$AA$43</definedName>
    <definedName name="_xlnm.Print_Area" localSheetId="11">'NC091'!$A$1:$AA$43</definedName>
    <definedName name="_xlnm.Print_Area" localSheetId="12">'NW372'!$A$1:$AA$43</definedName>
    <definedName name="_xlnm.Print_Area" localSheetId="13">'NW373'!$A$1:$AA$43</definedName>
    <definedName name="_xlnm.Print_Area" localSheetId="14">'NW403'!$A$1:$AA$43</definedName>
    <definedName name="_xlnm.Print_Area" localSheetId="15">'NW405'!$A$1:$AA$43</definedName>
    <definedName name="_xlnm.Print_Area" localSheetId="19">Summary!$A$1:$AA$43</definedName>
    <definedName name="_xlnm.Print_Area" localSheetId="16">'WC023'!$A$1:$AA$43</definedName>
    <definedName name="_xlnm.Print_Area" localSheetId="17">'WC024'!$A$1:$AA$43</definedName>
    <definedName name="_xlnm.Print_Area" localSheetId="18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0" i="10" l="1"/>
  <c r="F40" i="17"/>
  <c r="Z39" i="2"/>
  <c r="Y39" i="2"/>
  <c r="Z39" i="3"/>
  <c r="Z39" i="4"/>
  <c r="Z39" i="5"/>
  <c r="Z39" i="7"/>
  <c r="Z39" i="8"/>
  <c r="Z39" i="9"/>
  <c r="Y39" i="9"/>
  <c r="Z39" i="10"/>
  <c r="Z39" i="11"/>
  <c r="Z39" i="12"/>
  <c r="Z39" i="13"/>
  <c r="Z39" i="14"/>
  <c r="Y39" i="14"/>
  <c r="Z39" i="15"/>
  <c r="Z39" i="16"/>
  <c r="Z39" i="17"/>
  <c r="Y39" i="17"/>
  <c r="Z39" i="18"/>
  <c r="Y39" i="18"/>
  <c r="Z39" i="1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Z39" i="20" s="1"/>
  <c r="J39" i="20"/>
  <c r="W39" i="1"/>
  <c r="Y39" i="1" s="1"/>
  <c r="J39" i="1"/>
  <c r="V38" i="2"/>
  <c r="J38" i="2"/>
  <c r="V38" i="3"/>
  <c r="H38" i="3"/>
  <c r="G38" i="4"/>
  <c r="G40" i="4" s="1"/>
  <c r="H39" i="4" s="1"/>
  <c r="S38" i="5"/>
  <c r="P38" i="6"/>
  <c r="D38" i="6"/>
  <c r="D40" i="6" s="1"/>
  <c r="P38" i="7"/>
  <c r="D38" i="7"/>
  <c r="D40" i="7" s="1"/>
  <c r="Y38" i="9"/>
  <c r="Y40" i="9" s="1"/>
  <c r="M38" i="9"/>
  <c r="X38" i="10"/>
  <c r="L38" i="10"/>
  <c r="I38" i="11"/>
  <c r="U38" i="12"/>
  <c r="T38" i="13"/>
  <c r="Q38" i="14"/>
  <c r="E38" i="14"/>
  <c r="E40" i="14" s="1"/>
  <c r="D38" i="15"/>
  <c r="D40" i="15" s="1"/>
  <c r="M38" i="17"/>
  <c r="X38" i="18"/>
  <c r="U38" i="20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F38" i="5" s="1"/>
  <c r="F40" i="5" s="1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O38" i="8" s="1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W38" i="11" s="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H38" i="12" s="1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P38" i="15" s="1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Y38" i="17" s="1"/>
  <c r="Y40" i="17" s="1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I38" i="19" s="1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L38" i="20" s="1"/>
  <c r="K27" i="20"/>
  <c r="J27" i="20"/>
  <c r="I27" i="20"/>
  <c r="H27" i="20"/>
  <c r="G27" i="20"/>
  <c r="F27" i="20"/>
  <c r="E27" i="20"/>
  <c r="D27" i="20"/>
  <c r="D38" i="20" s="1"/>
  <c r="D40" i="20" s="1"/>
  <c r="C27" i="20"/>
  <c r="AA27" i="1"/>
  <c r="Y27" i="1"/>
  <c r="X27" i="1"/>
  <c r="Z27" i="1" s="1"/>
  <c r="W27" i="1"/>
  <c r="V27" i="1"/>
  <c r="U27" i="1"/>
  <c r="T27" i="1"/>
  <c r="T38" i="1" s="1"/>
  <c r="S27" i="1"/>
  <c r="R27" i="1"/>
  <c r="Q27" i="1"/>
  <c r="P27" i="1"/>
  <c r="O27" i="1"/>
  <c r="N27" i="1"/>
  <c r="M27" i="1"/>
  <c r="L27" i="1"/>
  <c r="L38" i="1" s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X17" i="2"/>
  <c r="W17" i="2"/>
  <c r="W38" i="2" s="1"/>
  <c r="V17" i="2"/>
  <c r="U17" i="2"/>
  <c r="U38" i="2" s="1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W38" i="3" s="1"/>
  <c r="V17" i="3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I17" i="3"/>
  <c r="I38" i="3" s="1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Y38" i="5" s="1"/>
  <c r="X17" i="5"/>
  <c r="Z17" i="5" s="1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Y17" i="7"/>
  <c r="Y38" i="7" s="1"/>
  <c r="Y40" i="7" s="1"/>
  <c r="X17" i="7"/>
  <c r="Z17" i="7" s="1"/>
  <c r="W17" i="7"/>
  <c r="W38" i="7" s="1"/>
  <c r="V17" i="7"/>
  <c r="U17" i="7"/>
  <c r="U38" i="7" s="1"/>
  <c r="T17" i="7"/>
  <c r="T38" i="7" s="1"/>
  <c r="S17" i="7"/>
  <c r="R17" i="7"/>
  <c r="R38" i="7" s="1"/>
  <c r="Q17" i="7"/>
  <c r="Q38" i="7" s="1"/>
  <c r="P17" i="7"/>
  <c r="O17" i="7"/>
  <c r="O38" i="7" s="1"/>
  <c r="N17" i="7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X38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AA38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J38" i="12" s="1"/>
  <c r="I17" i="12"/>
  <c r="I38" i="12" s="1"/>
  <c r="H17" i="12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Z17" i="13"/>
  <c r="Y17" i="13"/>
  <c r="Y38" i="13" s="1"/>
  <c r="X17" i="13"/>
  <c r="X38" i="13" s="1"/>
  <c r="W17" i="13"/>
  <c r="W38" i="13" s="1"/>
  <c r="V17" i="13"/>
  <c r="V38" i="13" s="1"/>
  <c r="U17" i="13"/>
  <c r="U38" i="13" s="1"/>
  <c r="T17" i="13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Z17" i="15" s="1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1"/>
  <c r="AA38" i="1" s="1"/>
  <c r="AA40" i="1" s="1"/>
  <c r="Y17" i="1"/>
  <c r="Y38" i="1" s="1"/>
  <c r="X17" i="1"/>
  <c r="Z17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C38" i="1" s="1"/>
  <c r="C40" i="1" s="1"/>
  <c r="Z38" i="13" l="1"/>
  <c r="X40" i="13"/>
  <c r="Z40" i="13" s="1"/>
  <c r="H40" i="11"/>
  <c r="I39" i="11" s="1"/>
  <c r="I40" i="11" s="1"/>
  <c r="H40" i="10"/>
  <c r="I39" i="10" s="1"/>
  <c r="I40" i="10" s="1"/>
  <c r="H40" i="9"/>
  <c r="I39" i="9" s="1"/>
  <c r="I40" i="9" s="1"/>
  <c r="J40" i="9" s="1"/>
  <c r="H40" i="8"/>
  <c r="I39" i="8" s="1"/>
  <c r="I40" i="8" s="1"/>
  <c r="J40" i="8" s="1"/>
  <c r="H40" i="7"/>
  <c r="I39" i="7" s="1"/>
  <c r="I40" i="7" s="1"/>
  <c r="H40" i="6"/>
  <c r="I39" i="6" s="1"/>
  <c r="I40" i="6" s="1"/>
  <c r="J40" i="6" s="1"/>
  <c r="H40" i="5"/>
  <c r="I39" i="5" s="1"/>
  <c r="I40" i="5" s="1"/>
  <c r="Y40" i="13"/>
  <c r="Z38" i="4"/>
  <c r="X40" i="4"/>
  <c r="Z40" i="4" s="1"/>
  <c r="H40" i="4"/>
  <c r="I39" i="4" s="1"/>
  <c r="I40" i="4" s="1"/>
  <c r="K39" i="4" s="1"/>
  <c r="Z38" i="9"/>
  <c r="X40" i="9"/>
  <c r="Z40" i="9" s="1"/>
  <c r="Y40" i="5"/>
  <c r="Y40" i="1"/>
  <c r="F38" i="7"/>
  <c r="F40" i="7" s="1"/>
  <c r="N38" i="7"/>
  <c r="V38" i="7"/>
  <c r="E38" i="3"/>
  <c r="E40" i="3" s="1"/>
  <c r="M38" i="3"/>
  <c r="U38" i="3"/>
  <c r="Z36" i="10"/>
  <c r="X38" i="19"/>
  <c r="X38" i="11"/>
  <c r="Z17" i="10"/>
  <c r="X38" i="20"/>
  <c r="X38" i="12"/>
  <c r="X38" i="3"/>
  <c r="Z38" i="18"/>
  <c r="X40" i="18"/>
  <c r="Z40" i="18" s="1"/>
  <c r="C38" i="17"/>
  <c r="C40" i="17" s="1"/>
  <c r="K38" i="17"/>
  <c r="S38" i="17"/>
  <c r="C38" i="16"/>
  <c r="C40" i="16" s="1"/>
  <c r="K38" i="16"/>
  <c r="S38" i="16"/>
  <c r="C38" i="15"/>
  <c r="C40" i="15" s="1"/>
  <c r="K38" i="15"/>
  <c r="S38" i="15"/>
  <c r="C38" i="14"/>
  <c r="C40" i="14" s="1"/>
  <c r="K38" i="14"/>
  <c r="S38" i="14"/>
  <c r="C38" i="13"/>
  <c r="C40" i="13" s="1"/>
  <c r="K38" i="13"/>
  <c r="S38" i="13"/>
  <c r="Z17" i="9"/>
  <c r="Z17" i="4"/>
  <c r="Z17" i="2"/>
  <c r="X38" i="2"/>
  <c r="X38" i="1"/>
  <c r="X38" i="14"/>
  <c r="X38" i="5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AA38" i="7"/>
  <c r="AA40" i="7" s="1"/>
  <c r="J38" i="6"/>
  <c r="R38" i="6"/>
  <c r="AA38" i="6"/>
  <c r="AA40" i="6" s="1"/>
  <c r="J38" i="5"/>
  <c r="R38" i="5"/>
  <c r="I38" i="2"/>
  <c r="I40" i="2" s="1"/>
  <c r="Q38" i="2"/>
  <c r="Y38" i="2"/>
  <c r="Y40" i="2" s="1"/>
  <c r="X38" i="15"/>
  <c r="X38" i="7"/>
  <c r="X38" i="6"/>
  <c r="Z38" i="10"/>
  <c r="X40" i="10"/>
  <c r="Z40" i="10" s="1"/>
  <c r="C38" i="8"/>
  <c r="C40" i="8" s="1"/>
  <c r="K38" i="8"/>
  <c r="S38" i="8"/>
  <c r="C38" i="7"/>
  <c r="C40" i="7" s="1"/>
  <c r="K38" i="7"/>
  <c r="S38" i="7"/>
  <c r="AA38" i="5"/>
  <c r="AA40" i="5" s="1"/>
  <c r="J38" i="4"/>
  <c r="R38" i="4"/>
  <c r="AA38" i="4"/>
  <c r="AA40" i="4" s="1"/>
  <c r="J38" i="3"/>
  <c r="R38" i="3"/>
  <c r="X38" i="16"/>
  <c r="X38" i="8"/>
  <c r="Z36" i="20"/>
  <c r="X38" i="17"/>
  <c r="J40" i="19"/>
  <c r="K39" i="19"/>
  <c r="J40" i="15"/>
  <c r="K39" i="15"/>
  <c r="J40" i="11"/>
  <c r="K39" i="11"/>
  <c r="J40" i="7"/>
  <c r="K39" i="7"/>
  <c r="J40" i="3"/>
  <c r="K39" i="3"/>
  <c r="J40" i="20"/>
  <c r="K39" i="20"/>
  <c r="J40" i="16"/>
  <c r="K39" i="16"/>
  <c r="J40" i="12"/>
  <c r="K39" i="12"/>
  <c r="J40" i="1"/>
  <c r="K39" i="1"/>
  <c r="J40" i="17"/>
  <c r="K39" i="17"/>
  <c r="J40" i="13"/>
  <c r="K39" i="13"/>
  <c r="K39" i="9"/>
  <c r="J40" i="5"/>
  <c r="K39" i="5"/>
  <c r="J40" i="18"/>
  <c r="K39" i="18"/>
  <c r="J40" i="14"/>
  <c r="K39" i="14"/>
  <c r="J40" i="10"/>
  <c r="K39" i="10"/>
  <c r="K39" i="2" l="1"/>
  <c r="J40" i="2"/>
  <c r="K39" i="6"/>
  <c r="Z38" i="8"/>
  <c r="X40" i="8"/>
  <c r="Z40" i="8" s="1"/>
  <c r="Z38" i="6"/>
  <c r="X40" i="6"/>
  <c r="Z40" i="6" s="1"/>
  <c r="Z38" i="5"/>
  <c r="X40" i="5"/>
  <c r="Z40" i="5" s="1"/>
  <c r="X40" i="3"/>
  <c r="Z40" i="3" s="1"/>
  <c r="Z38" i="3"/>
  <c r="Z38" i="15"/>
  <c r="X40" i="15"/>
  <c r="Z40" i="15" s="1"/>
  <c r="Z38" i="1"/>
  <c r="X40" i="1"/>
  <c r="Z40" i="1" s="1"/>
  <c r="Z38" i="20"/>
  <c r="X40" i="20"/>
  <c r="Z40" i="20" s="1"/>
  <c r="J40" i="4"/>
  <c r="Z38" i="2"/>
  <c r="X40" i="2"/>
  <c r="Z40" i="2" s="1"/>
  <c r="Z38" i="14"/>
  <c r="X40" i="14"/>
  <c r="Z40" i="14" s="1"/>
  <c r="K39" i="8"/>
  <c r="K40" i="8" s="1"/>
  <c r="L39" i="8" s="1"/>
  <c r="L40" i="8" s="1"/>
  <c r="M39" i="8" s="1"/>
  <c r="M40" i="8" s="1"/>
  <c r="Z38" i="11"/>
  <c r="X40" i="11"/>
  <c r="Z40" i="11" s="1"/>
  <c r="Z38" i="16"/>
  <c r="X40" i="16"/>
  <c r="Z40" i="16" s="1"/>
  <c r="Z38" i="19"/>
  <c r="X40" i="19"/>
  <c r="Z40" i="19" s="1"/>
  <c r="X40" i="7"/>
  <c r="Z40" i="7" s="1"/>
  <c r="Z38" i="7"/>
  <c r="Z38" i="12"/>
  <c r="X40" i="12"/>
  <c r="Z40" i="12" s="1"/>
  <c r="Z38" i="17"/>
  <c r="X40" i="17"/>
  <c r="Z40" i="17" s="1"/>
  <c r="K40" i="2"/>
  <c r="L39" i="2" s="1"/>
  <c r="L40" i="2" s="1"/>
  <c r="M39" i="2" s="1"/>
  <c r="M40" i="2" s="1"/>
  <c r="N39" i="2"/>
  <c r="K40" i="10"/>
  <c r="L39" i="10" s="1"/>
  <c r="L40" i="10" s="1"/>
  <c r="M39" i="10" s="1"/>
  <c r="M40" i="10" s="1"/>
  <c r="N39" i="10"/>
  <c r="K40" i="18"/>
  <c r="L39" i="18" s="1"/>
  <c r="L40" i="18" s="1"/>
  <c r="M39" i="18" s="1"/>
  <c r="M40" i="18" s="1"/>
  <c r="N39" i="18"/>
  <c r="K40" i="9"/>
  <c r="L39" i="9" s="1"/>
  <c r="L40" i="9" s="1"/>
  <c r="M39" i="9" s="1"/>
  <c r="M40" i="9" s="1"/>
  <c r="N39" i="9"/>
  <c r="K40" i="17"/>
  <c r="L39" i="17" s="1"/>
  <c r="L40" i="17" s="1"/>
  <c r="M39" i="17" s="1"/>
  <c r="M40" i="17" s="1"/>
  <c r="N39" i="17"/>
  <c r="K40" i="4"/>
  <c r="L39" i="4" s="1"/>
  <c r="L40" i="4" s="1"/>
  <c r="M39" i="4" s="1"/>
  <c r="M40" i="4" s="1"/>
  <c r="N39" i="4"/>
  <c r="K40" i="12"/>
  <c r="L39" i="12" s="1"/>
  <c r="L40" i="12" s="1"/>
  <c r="M39" i="12" s="1"/>
  <c r="M40" i="12" s="1"/>
  <c r="N39" i="12"/>
  <c r="K40" i="20"/>
  <c r="L39" i="20" s="1"/>
  <c r="L40" i="20" s="1"/>
  <c r="M39" i="20" s="1"/>
  <c r="M40" i="20" s="1"/>
  <c r="N39" i="20"/>
  <c r="K40" i="7"/>
  <c r="L39" i="7" s="1"/>
  <c r="L40" i="7" s="1"/>
  <c r="M39" i="7" s="1"/>
  <c r="M40" i="7" s="1"/>
  <c r="N39" i="7"/>
  <c r="K40" i="15"/>
  <c r="L39" i="15" s="1"/>
  <c r="L40" i="15" s="1"/>
  <c r="M39" i="15" s="1"/>
  <c r="M40" i="15" s="1"/>
  <c r="N39" i="15"/>
  <c r="K40" i="6"/>
  <c r="L39" i="6" s="1"/>
  <c r="L40" i="6" s="1"/>
  <c r="M39" i="6" s="1"/>
  <c r="M40" i="6" s="1"/>
  <c r="N39" i="6"/>
  <c r="K40" i="14"/>
  <c r="L39" i="14" s="1"/>
  <c r="L40" i="14" s="1"/>
  <c r="M39" i="14" s="1"/>
  <c r="M40" i="14" s="1"/>
  <c r="N39" i="14"/>
  <c r="K40" i="5"/>
  <c r="L39" i="5" s="1"/>
  <c r="L40" i="5" s="1"/>
  <c r="M39" i="5" s="1"/>
  <c r="M40" i="5" s="1"/>
  <c r="N39" i="5"/>
  <c r="K40" i="13"/>
  <c r="L39" i="13" s="1"/>
  <c r="L40" i="13" s="1"/>
  <c r="M39" i="13" s="1"/>
  <c r="M40" i="13" s="1"/>
  <c r="N39" i="13"/>
  <c r="K40" i="1"/>
  <c r="L39" i="1" s="1"/>
  <c r="L40" i="1" s="1"/>
  <c r="M39" i="1" s="1"/>
  <c r="M40" i="1" s="1"/>
  <c r="N39" i="1"/>
  <c r="K40" i="16"/>
  <c r="L39" i="16" s="1"/>
  <c r="L40" i="16" s="1"/>
  <c r="M39" i="16" s="1"/>
  <c r="M40" i="16" s="1"/>
  <c r="N39" i="16"/>
  <c r="K40" i="3"/>
  <c r="L39" i="3" s="1"/>
  <c r="L40" i="3" s="1"/>
  <c r="M39" i="3" s="1"/>
  <c r="M40" i="3" s="1"/>
  <c r="N39" i="3"/>
  <c r="K40" i="11"/>
  <c r="L39" i="11" s="1"/>
  <c r="L40" i="11" s="1"/>
  <c r="M39" i="11" s="1"/>
  <c r="M40" i="11" s="1"/>
  <c r="N39" i="11"/>
  <c r="K40" i="19"/>
  <c r="L39" i="19" s="1"/>
  <c r="L40" i="19" s="1"/>
  <c r="M39" i="19" s="1"/>
  <c r="M40" i="19" s="1"/>
  <c r="N39" i="19"/>
  <c r="N39" i="8" l="1"/>
  <c r="N40" i="19"/>
  <c r="O39" i="19"/>
  <c r="N40" i="14"/>
  <c r="O39" i="14"/>
  <c r="N40" i="11"/>
  <c r="O39" i="11"/>
  <c r="N40" i="1"/>
  <c r="O39" i="1"/>
  <c r="N40" i="6"/>
  <c r="O39" i="6"/>
  <c r="N40" i="8"/>
  <c r="O39" i="8"/>
  <c r="N40" i="15"/>
  <c r="O39" i="15"/>
  <c r="N40" i="4"/>
  <c r="O39" i="4"/>
  <c r="N40" i="9"/>
  <c r="O39" i="9"/>
  <c r="N40" i="10"/>
  <c r="O39" i="10"/>
  <c r="N40" i="3"/>
  <c r="O39" i="3"/>
  <c r="N40" i="20"/>
  <c r="O39" i="20"/>
  <c r="N40" i="13"/>
  <c r="O39" i="13"/>
  <c r="N40" i="16"/>
  <c r="O39" i="16"/>
  <c r="N40" i="5"/>
  <c r="O39" i="5"/>
  <c r="N40" i="7"/>
  <c r="O39" i="7"/>
  <c r="N40" i="12"/>
  <c r="O39" i="12"/>
  <c r="N40" i="17"/>
  <c r="O39" i="17"/>
  <c r="N40" i="18"/>
  <c r="O39" i="18"/>
  <c r="N40" i="2"/>
  <c r="O39" i="2"/>
  <c r="O40" i="2" l="1"/>
  <c r="P39" i="2" s="1"/>
  <c r="P40" i="2" s="1"/>
  <c r="Q39" i="2" s="1"/>
  <c r="Q40" i="2" s="1"/>
  <c r="R39" i="2"/>
  <c r="O40" i="17"/>
  <c r="P39" i="17" s="1"/>
  <c r="P40" i="17" s="1"/>
  <c r="Q39" i="17" s="1"/>
  <c r="Q40" i="17" s="1"/>
  <c r="R39" i="17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O40" i="20"/>
  <c r="P39" i="20" s="1"/>
  <c r="P40" i="20" s="1"/>
  <c r="Q39" i="20" s="1"/>
  <c r="Q40" i="20" s="1"/>
  <c r="R39" i="20"/>
  <c r="O40" i="10"/>
  <c r="P39" i="10" s="1"/>
  <c r="P40" i="10" s="1"/>
  <c r="Q39" i="10" s="1"/>
  <c r="Q40" i="10" s="1"/>
  <c r="R39" i="10"/>
  <c r="O40" i="4"/>
  <c r="P39" i="4" s="1"/>
  <c r="P40" i="4" s="1"/>
  <c r="Q39" i="4" s="1"/>
  <c r="Q40" i="4" s="1"/>
  <c r="R39" i="4"/>
  <c r="O40" i="8"/>
  <c r="P39" i="8" s="1"/>
  <c r="P40" i="8" s="1"/>
  <c r="Q39" i="8" s="1"/>
  <c r="Q40" i="8" s="1"/>
  <c r="R39" i="8"/>
  <c r="O40" i="1"/>
  <c r="P39" i="1" s="1"/>
  <c r="P40" i="1" s="1"/>
  <c r="Q39" i="1" s="1"/>
  <c r="Q40" i="1" s="1"/>
  <c r="R39" i="1"/>
  <c r="O40" i="14"/>
  <c r="P39" i="14" s="1"/>
  <c r="P40" i="14" s="1"/>
  <c r="Q39" i="14" s="1"/>
  <c r="Q40" i="14" s="1"/>
  <c r="R39" i="14"/>
  <c r="O40" i="12"/>
  <c r="P39" i="12" s="1"/>
  <c r="P40" i="12" s="1"/>
  <c r="Q39" i="12" s="1"/>
  <c r="Q40" i="12" s="1"/>
  <c r="R39" i="12"/>
  <c r="O40" i="13"/>
  <c r="P39" i="13" s="1"/>
  <c r="P40" i="13" s="1"/>
  <c r="Q39" i="13" s="1"/>
  <c r="Q40" i="13" s="1"/>
  <c r="R39" i="13"/>
  <c r="O40" i="3"/>
  <c r="P39" i="3" s="1"/>
  <c r="P40" i="3" s="1"/>
  <c r="Q39" i="3" s="1"/>
  <c r="Q40" i="3" s="1"/>
  <c r="R39" i="3"/>
  <c r="O40" i="9"/>
  <c r="P39" i="9" s="1"/>
  <c r="P40" i="9" s="1"/>
  <c r="Q39" i="9" s="1"/>
  <c r="Q40" i="9" s="1"/>
  <c r="R39" i="9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11"/>
  <c r="P39" i="11" s="1"/>
  <c r="P40" i="11" s="1"/>
  <c r="Q39" i="11" s="1"/>
  <c r="Q40" i="11" s="1"/>
  <c r="R39" i="11"/>
  <c r="O40" i="19"/>
  <c r="P39" i="19" s="1"/>
  <c r="P40" i="19" s="1"/>
  <c r="Q39" i="19" s="1"/>
  <c r="Q40" i="19" s="1"/>
  <c r="R39" i="19"/>
  <c r="O40" i="18"/>
  <c r="P39" i="18" s="1"/>
  <c r="P40" i="18" s="1"/>
  <c r="Q39" i="18" s="1"/>
  <c r="Q40" i="18" s="1"/>
  <c r="R39" i="18"/>
  <c r="O40" i="5"/>
  <c r="P39" i="5" s="1"/>
  <c r="P40" i="5" s="1"/>
  <c r="Q39" i="5" s="1"/>
  <c r="Q40" i="5" s="1"/>
  <c r="R39" i="5"/>
  <c r="R40" i="6" l="1"/>
  <c r="S39" i="6"/>
  <c r="R40" i="8"/>
  <c r="S39" i="8"/>
  <c r="R40" i="18"/>
  <c r="S39" i="18"/>
  <c r="R40" i="15"/>
  <c r="S39" i="15"/>
  <c r="R40" i="12"/>
  <c r="S39" i="12"/>
  <c r="R40" i="19"/>
  <c r="S39" i="19"/>
  <c r="R40" i="13"/>
  <c r="S39" i="13"/>
  <c r="R40" i="10"/>
  <c r="S39" i="10"/>
  <c r="R40" i="16"/>
  <c r="S39" i="16"/>
  <c r="R40" i="17"/>
  <c r="S39" i="17"/>
  <c r="R40" i="9"/>
  <c r="S39" i="9"/>
  <c r="R40" i="5"/>
  <c r="S39" i="5"/>
  <c r="R40" i="14"/>
  <c r="S39" i="14"/>
  <c r="R40" i="11"/>
  <c r="S39" i="11"/>
  <c r="R40" i="3"/>
  <c r="S39" i="3"/>
  <c r="R40" i="1"/>
  <c r="S39" i="1"/>
  <c r="R40" i="4"/>
  <c r="S39" i="4"/>
  <c r="R40" i="20"/>
  <c r="S39" i="20"/>
  <c r="R40" i="7"/>
  <c r="S39" i="7"/>
  <c r="R40" i="2"/>
  <c r="S39" i="2"/>
  <c r="S40" i="2" l="1"/>
  <c r="T39" i="2" s="1"/>
  <c r="T40" i="2" s="1"/>
  <c r="U39" i="2" s="1"/>
  <c r="U40" i="2" s="1"/>
  <c r="V40" i="2" s="1"/>
  <c r="W40" i="2" s="1"/>
  <c r="V39" i="2"/>
  <c r="S40" i="20"/>
  <c r="T39" i="20" s="1"/>
  <c r="T40" i="20" s="1"/>
  <c r="U39" i="20" s="1"/>
  <c r="U40" i="20" s="1"/>
  <c r="V40" i="20" s="1"/>
  <c r="W40" i="20" s="1"/>
  <c r="V39" i="20"/>
  <c r="S40" i="1"/>
  <c r="T39" i="1" s="1"/>
  <c r="T40" i="1" s="1"/>
  <c r="U39" i="1" s="1"/>
  <c r="U40" i="1" s="1"/>
  <c r="V40" i="1" s="1"/>
  <c r="W40" i="1" s="1"/>
  <c r="V39" i="1"/>
  <c r="S40" i="11"/>
  <c r="T39" i="11" s="1"/>
  <c r="T40" i="11" s="1"/>
  <c r="U39" i="11" s="1"/>
  <c r="U40" i="11" s="1"/>
  <c r="V40" i="11" s="1"/>
  <c r="W40" i="11" s="1"/>
  <c r="V39" i="11"/>
  <c r="S40" i="5"/>
  <c r="T39" i="5" s="1"/>
  <c r="T40" i="5" s="1"/>
  <c r="U39" i="5" s="1"/>
  <c r="U40" i="5" s="1"/>
  <c r="V40" i="5" s="1"/>
  <c r="W40" i="5" s="1"/>
  <c r="V39" i="5"/>
  <c r="S40" i="17"/>
  <c r="T39" i="17" s="1"/>
  <c r="T40" i="17" s="1"/>
  <c r="U39" i="17" s="1"/>
  <c r="U40" i="17" s="1"/>
  <c r="V40" i="17" s="1"/>
  <c r="W40" i="17" s="1"/>
  <c r="V39" i="17"/>
  <c r="S40" i="10"/>
  <c r="T39" i="10" s="1"/>
  <c r="T40" i="10" s="1"/>
  <c r="U39" i="10" s="1"/>
  <c r="U40" i="10" s="1"/>
  <c r="V40" i="10" s="1"/>
  <c r="W40" i="10" s="1"/>
  <c r="V39" i="10"/>
  <c r="S40" i="19"/>
  <c r="T39" i="19" s="1"/>
  <c r="T40" i="19" s="1"/>
  <c r="U39" i="19" s="1"/>
  <c r="U40" i="19" s="1"/>
  <c r="V40" i="19" s="1"/>
  <c r="W40" i="19" s="1"/>
  <c r="V39" i="19"/>
  <c r="S40" i="15"/>
  <c r="T39" i="15" s="1"/>
  <c r="T40" i="15" s="1"/>
  <c r="U39" i="15" s="1"/>
  <c r="U40" i="15" s="1"/>
  <c r="V40" i="15" s="1"/>
  <c r="W40" i="15" s="1"/>
  <c r="V39" i="15"/>
  <c r="S40" i="8"/>
  <c r="T39" i="8" s="1"/>
  <c r="T40" i="8" s="1"/>
  <c r="U39" i="8" s="1"/>
  <c r="U40" i="8" s="1"/>
  <c r="V40" i="8" s="1"/>
  <c r="W40" i="8" s="1"/>
  <c r="V39" i="8"/>
  <c r="S40" i="4"/>
  <c r="T39" i="4" s="1"/>
  <c r="T40" i="4" s="1"/>
  <c r="U39" i="4" s="1"/>
  <c r="U40" i="4" s="1"/>
  <c r="V40" i="4" s="1"/>
  <c r="W40" i="4" s="1"/>
  <c r="V39" i="4"/>
  <c r="S40" i="9"/>
  <c r="T39" i="9" s="1"/>
  <c r="T40" i="9" s="1"/>
  <c r="U39" i="9" s="1"/>
  <c r="U40" i="9" s="1"/>
  <c r="V40" i="9" s="1"/>
  <c r="W40" i="9" s="1"/>
  <c r="V39" i="9"/>
  <c r="S40" i="13"/>
  <c r="T39" i="13" s="1"/>
  <c r="T40" i="13" s="1"/>
  <c r="U39" i="13" s="1"/>
  <c r="U40" i="13" s="1"/>
  <c r="V40" i="13" s="1"/>
  <c r="W40" i="13" s="1"/>
  <c r="V39" i="13"/>
  <c r="S40" i="12"/>
  <c r="T39" i="12" s="1"/>
  <c r="T40" i="12" s="1"/>
  <c r="U39" i="12" s="1"/>
  <c r="U40" i="12" s="1"/>
  <c r="V40" i="12" s="1"/>
  <c r="W40" i="12" s="1"/>
  <c r="V39" i="12"/>
  <c r="S40" i="18"/>
  <c r="T39" i="18" s="1"/>
  <c r="T40" i="18" s="1"/>
  <c r="U39" i="18" s="1"/>
  <c r="U40" i="18" s="1"/>
  <c r="V40" i="18" s="1"/>
  <c r="W40" i="18" s="1"/>
  <c r="V39" i="18"/>
  <c r="S40" i="6"/>
  <c r="T39" i="6" s="1"/>
  <c r="T40" i="6" s="1"/>
  <c r="U39" i="6" s="1"/>
  <c r="U40" i="6" s="1"/>
  <c r="V40" i="6" s="1"/>
  <c r="W40" i="6" s="1"/>
  <c r="V39" i="6"/>
  <c r="S40" i="7"/>
  <c r="T39" i="7" s="1"/>
  <c r="T40" i="7" s="1"/>
  <c r="U39" i="7" s="1"/>
  <c r="U40" i="7" s="1"/>
  <c r="V40" i="7" s="1"/>
  <c r="W40" i="7" s="1"/>
  <c r="V39" i="7"/>
  <c r="S40" i="3"/>
  <c r="T39" i="3" s="1"/>
  <c r="T40" i="3" s="1"/>
  <c r="U39" i="3" s="1"/>
  <c r="U40" i="3" s="1"/>
  <c r="V40" i="3" s="1"/>
  <c r="W40" i="3" s="1"/>
  <c r="V39" i="3"/>
  <c r="S40" i="14"/>
  <c r="T39" i="14" s="1"/>
  <c r="T40" i="14" s="1"/>
  <c r="U39" i="14" s="1"/>
  <c r="U40" i="14" s="1"/>
  <c r="V40" i="14" s="1"/>
  <c r="W40" i="14" s="1"/>
  <c r="V39" i="14"/>
  <c r="S40" i="16"/>
  <c r="T39" i="16" s="1"/>
  <c r="T40" i="16" s="1"/>
  <c r="U39" i="16" s="1"/>
  <c r="U40" i="16" s="1"/>
  <c r="V40" i="16" s="1"/>
  <c r="W40" i="16" s="1"/>
  <c r="V39" i="16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<sst xmlns="http://schemas.openxmlformats.org/spreadsheetml/2006/main" count="2100" uniqueCount="86">
  <si>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</si>
  <si>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</si>
  <si>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</si>
  <si>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</si>
  <si>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</si>
  <si>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</si>
  <si>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</si>
  <si>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</si>
  <si>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</si>
  <si>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</si>
  <si>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</si>
  <si>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</si>
  <si>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</si>
  <si>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</si>
  <si>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</si>
  <si>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</si>
  <si>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</si>
  <si>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</si>
  <si>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</si>
  <si>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</si>
  <si>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</si>
  <si>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</si>
  <si>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</si>
  <si>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</si>
  <si>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</si>
  <si>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</si>
  <si>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</si>
  <si>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</si>
  <si>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</si>
  <si>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</si>
  <si>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</si>
  <si>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</si>
  <si>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</si>
  <si>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</si>
  <si>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</si>
  <si>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</si>
  <si>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</si>
  <si>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</si>
  <si>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</si>
  <si>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</si>
  <si>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</si>
  <si>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</si>
  <si>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</si>
  <si>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</si>
  <si>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</si>
  <si>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</si>
  <si>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</si>
  <si>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</si>
  <si>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</si>
  <si>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</si>
  <si>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</si>
  <si>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</si>
  <si>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</si>
  <si>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</si>
  <si>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</si>
  <si>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</si>
  <si>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</si>
  <si>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</si>
  <si>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</si>
  <si>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</si>
  <si>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</si>
  <si>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</si>
  <si>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</si>
  <si>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</si>
  <si>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management                                   ) for 4th Quarter ended 30 June 2022 (Figures Finalised as at 2022/08/09)</t>
  </si>
  <si>
    <t>Gauteng: Mogale City (GT481) - Table C7 Quarterly Budgeted Cash Flows ( Waste management                                   ) for 4th Quarter ended 30 June 2022 (Figures Finalised as at 2022/08/09)</t>
  </si>
  <si>
    <t>Kwazulu-Natal: Msunduzi (KZN225) - Table C7 Quarterly Budgeted Cash Flows ( Waste management                                   ) for 4th Quarter ended 30 June 2022 (Figures Finalised as at 2022/08/09)</t>
  </si>
  <si>
    <t>Kwazulu-Natal: Newcastle (KZN252) - Table C7 Quarterly Budgeted Cash Flows ( Waste management                                   ) for 4th Quarter ended 30 June 2022 (Figures Finalised as at 2022/08/09)</t>
  </si>
  <si>
    <t>Kwazulu-Natal: uMhlathuze (KZN282) - Table C7 Quarterly Budgeted Cash Flows ( Waste management                                   ) for 4th Quarter ended 30 June 2022 (Figures Finalised as at 2022/08/09)</t>
  </si>
  <si>
    <t>Limpopo: Polokwane (LIM354) - Table C7 Quarterly Budgeted Cash Flows ( Waste management                                   ) for 4th Quarter ended 30 June 2022 (Figures Finalised as at 2022/08/09)</t>
  </si>
  <si>
    <t>Mpumalanga: Govan Mbeki (MP307) - Table C7 Quarterly Budgeted Cash Flows ( Waste management                                   ) for 4th Quarter ended 30 June 2022 (Figures Finalised as at 2022/08/09)</t>
  </si>
  <si>
    <t>Mpumalanga: Emalahleni (MP) (MP312) - Table C7 Quarterly Budgeted Cash Flows ( Waste management                                   ) for 4th Quarter ended 30 June 2022 (Figures Finalised as at 2022/08/09)</t>
  </si>
  <si>
    <t>Mpumalanga: Steve Tshwete (MP313) - Table C7 Quarterly Budgeted Cash Flows ( Waste management                                   ) for 4th Quarter ended 30 June 2022 (Figures Finalised as at 2022/08/09)</t>
  </si>
  <si>
    <t>Mpumalanga: City of Mbombela (MP326) - Table C7 Quarterly Budgeted Cash Flows ( Waste management                                   ) for 4th Quarter ended 30 June 2022 (Figures Finalised as at 2022/08/09)</t>
  </si>
  <si>
    <t>Northern Cape: Sol Plaatje (NC091) - Table C7 Quarterly Budgeted Cash Flows ( Waste management                                   ) for 4th Quarter ended 30 June 2022 (Figures Finalised as at 2022/08/09)</t>
  </si>
  <si>
    <t>North West: Madibeng (NW372) - Table C7 Quarterly Budgeted Cash Flows ( Waste management                                   ) for 4th Quarter ended 30 June 2022 (Figures Finalised as at 2022/08/09)</t>
  </si>
  <si>
    <t>North West: Rustenburg (NW373) - Table C7 Quarterly Budgeted Cash Flows ( Waste management                                   ) for 4th Quarter ended 30 June 2022 (Figures Finalised as at 2022/08/09)</t>
  </si>
  <si>
    <t>North West: City of Matlosana (NW403) - Table C7 Quarterly Budgeted Cash Flows ( Waste management                                   ) for 4th Quarter ended 30 June 2022 (Figures Finalised as at 2022/08/09)</t>
  </si>
  <si>
    <t>North West: J B Marks (NW405) - Table C7 Quarterly Budgeted Cash Flows ( Waste management                                   ) for 4th Quarter ended 30 June 2022 (Figures Finalised as at 2022/08/09)</t>
  </si>
  <si>
    <t>Western Cape: Drakenstein (WC023) - Table C7 Quarterly Budgeted Cash Flows ( Waste management                                   ) for 4th Quarter ended 30 June 2022 (Figures Finalised as at 2022/08/09)</t>
  </si>
  <si>
    <t>Western Cape: Stellenbosch (WC024) - Table C7 Quarterly Budgeted Cash Flows ( Waste management                                   ) for 4th Quarter ended 30 June 2022 (Figures Finalised as at 2022/08/09)</t>
  </si>
  <si>
    <t>Western Cape: George (WC044)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</si>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</sst>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-1872</v>
      </c>
      <c r="L6" s="20"/>
      <c r="M6" s="20">
        <v>19391540</v>
      </c>
      <c r="N6" s="20">
        <v>19389668</v>
      </c>
      <c r="O6" s="20"/>
      <c r="P6" s="20"/>
      <c r="Q6" s="20"/>
      <c r="R6" s="20"/>
      <c r="S6" s="20"/>
      <c r="T6" s="20"/>
      <c r="U6" s="20"/>
      <c r="V6" s="20"/>
      <c r="W6" s="20">
        <v>19389668</v>
      </c>
      <c r="X6" s="20"/>
      <c r="Y6" s="20">
        <v>19389668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111592027</v>
      </c>
      <c r="F7" s="20">
        <v>113130532</v>
      </c>
      <c r="G7" s="20">
        <v>16419717</v>
      </c>
      <c r="H7" s="20">
        <v>637501</v>
      </c>
      <c r="I7" s="20"/>
      <c r="J7" s="20">
        <v>17057218</v>
      </c>
      <c r="K7" s="20"/>
      <c r="L7" s="20"/>
      <c r="M7" s="20"/>
      <c r="N7" s="20"/>
      <c r="O7" s="20"/>
      <c r="P7" s="20"/>
      <c r="Q7" s="20"/>
      <c r="R7" s="20"/>
      <c r="S7" s="20"/>
      <c r="T7" s="20">
        <v>4196594</v>
      </c>
      <c r="U7" s="20"/>
      <c r="V7" s="20">
        <v>4196594</v>
      </c>
      <c r="W7" s="20">
        <v>21253812</v>
      </c>
      <c r="X7" s="20">
        <v>113130532</v>
      </c>
      <c r="Y7" s="20">
        <v>-91876720</v>
      </c>
      <c r="Z7" s="21">
        <v>-81.213018604031674</v>
      </c>
      <c r="AA7" s="22">
        <v>113130532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558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36843731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226800004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217440</v>
      </c>
      <c r="X10" s="20">
        <v>226800004</v>
      </c>
      <c r="Y10" s="20">
        <v>-226582564</v>
      </c>
      <c r="Z10" s="21">
        <v>-99.904126985817868</v>
      </c>
      <c r="AA10" s="22">
        <v>226800004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-18082701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-18082701</v>
      </c>
      <c r="Y14" s="20">
        <v>18082701</v>
      </c>
      <c r="Z14" s="21">
        <v>-100</v>
      </c>
      <c r="AA14" s="22">
        <v>-18082701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148436316</v>
      </c>
      <c r="F17" s="28">
        <f t="shared" si="0"/>
        <v>321847835</v>
      </c>
      <c r="G17" s="28">
        <f t="shared" si="0"/>
        <v>17537492</v>
      </c>
      <c r="H17" s="28">
        <f t="shared" si="0"/>
        <v>-262834</v>
      </c>
      <c r="I17" s="28">
        <f t="shared" si="0"/>
        <v>0</v>
      </c>
      <c r="J17" s="28">
        <f t="shared" si="0"/>
        <v>17274658</v>
      </c>
      <c r="K17" s="28">
        <f t="shared" si="0"/>
        <v>-1872</v>
      </c>
      <c r="L17" s="28">
        <f t="shared" si="0"/>
        <v>0</v>
      </c>
      <c r="M17" s="28">
        <f t="shared" si="0"/>
        <v>19391540</v>
      </c>
      <c r="N17" s="28">
        <f t="shared" si="0"/>
        <v>19389668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4196594</v>
      </c>
      <c r="U17" s="28">
        <f t="shared" si="0"/>
        <v>0</v>
      </c>
      <c r="V17" s="28">
        <f t="shared" si="0"/>
        <v>4196594</v>
      </c>
      <c r="W17" s="28">
        <f t="shared" si="0"/>
        <v>40860920</v>
      </c>
      <c r="X17" s="28">
        <f t="shared" si="0"/>
        <v>321847835</v>
      </c>
      <c r="Y17" s="28">
        <f t="shared" si="0"/>
        <v>-280986915</v>
      </c>
      <c r="Z17" s="29">
        <f>+IF(X17&lt;&gt;0,+(Y17/X17)*100,0)</f>
        <v>-87.304273772728664</v>
      </c>
      <c r="AA17" s="30">
        <f>SUM(AA6:AA16)</f>
        <v>321847835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148436316</v>
      </c>
      <c r="F38" s="2">
        <f t="shared" si="3"/>
        <v>321847835</v>
      </c>
      <c r="G38" s="2">
        <f t="shared" si="3"/>
        <v>17537492</v>
      </c>
      <c r="H38" s="2">
        <f t="shared" si="3"/>
        <v>-262834</v>
      </c>
      <c r="I38" s="2">
        <f t="shared" si="3"/>
        <v>0</v>
      </c>
      <c r="J38" s="2">
        <f t="shared" si="3"/>
        <v>17274658</v>
      </c>
      <c r="K38" s="2">
        <f t="shared" si="3"/>
        <v>-1872</v>
      </c>
      <c r="L38" s="2">
        <f t="shared" si="3"/>
        <v>0</v>
      </c>
      <c r="M38" s="2">
        <f t="shared" si="3"/>
        <v>19391540</v>
      </c>
      <c r="N38" s="2">
        <f t="shared" si="3"/>
        <v>19389668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4196594</v>
      </c>
      <c r="U38" s="2">
        <f t="shared" si="3"/>
        <v>0</v>
      </c>
      <c r="V38" s="2">
        <f t="shared" si="3"/>
        <v>4196594</v>
      </c>
      <c r="W38" s="2">
        <f t="shared" si="3"/>
        <v>40860920</v>
      </c>
      <c r="X38" s="2">
        <f t="shared" si="3"/>
        <v>321847835</v>
      </c>
      <c r="Y38" s="2">
        <f t="shared" si="3"/>
        <v>-280986915</v>
      </c>
      <c r="Z38" s="34">
        <f>+IF(X38&lt;&gt;0,+(Y38/X38)*100,0)</f>
        <v>-87.304273772728664</v>
      </c>
      <c r="AA38" s="35">
        <f>+AA17+AA27+AA36</f>
        <v>321847835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17537492</v>
      </c>
      <c r="I39" s="2">
        <f>+H40+I60</f>
        <v>17274658</v>
      </c>
      <c r="J39" s="2">
        <f>+G39</f>
        <v>0</v>
      </c>
      <c r="K39" s="2">
        <f>+I40+K60</f>
        <v>17274658</v>
      </c>
      <c r="L39" s="2">
        <f>+K40+L60</f>
        <v>17272786</v>
      </c>
      <c r="M39" s="2">
        <f>+L40+M60</f>
        <v>17272786</v>
      </c>
      <c r="N39" s="2">
        <f>+K39</f>
        <v>17274658</v>
      </c>
      <c r="O39" s="2">
        <f>+M40+O60</f>
        <v>36664326</v>
      </c>
      <c r="P39" s="2">
        <f>+O40+P60</f>
        <v>36664326</v>
      </c>
      <c r="Q39" s="2">
        <f>+P40+Q60</f>
        <v>36664326</v>
      </c>
      <c r="R39" s="2">
        <f>+O39</f>
        <v>36664326</v>
      </c>
      <c r="S39" s="2">
        <f>+Q40+S60</f>
        <v>36664326</v>
      </c>
      <c r="T39" s="2">
        <f>+S40+T60</f>
        <v>36664326</v>
      </c>
      <c r="U39" s="2">
        <f>+T40+U60</f>
        <v>40860920</v>
      </c>
      <c r="V39" s="2">
        <f>+S39</f>
        <v>36664326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148436316</v>
      </c>
      <c r="F40" s="45">
        <f t="shared" si="4"/>
        <v>321847835</v>
      </c>
      <c r="G40" s="45">
        <f t="shared" si="4"/>
        <v>17537492</v>
      </c>
      <c r="H40" s="45">
        <f t="shared" si="4"/>
        <v>17274658</v>
      </c>
      <c r="I40" s="45">
        <f t="shared" si="4"/>
        <v>17274658</v>
      </c>
      <c r="J40" s="45">
        <f>+I40</f>
        <v>17274658</v>
      </c>
      <c r="K40" s="45">
        <f t="shared" si="4"/>
        <v>17272786</v>
      </c>
      <c r="L40" s="45">
        <f t="shared" si="4"/>
        <v>17272786</v>
      </c>
      <c r="M40" s="45">
        <f t="shared" si="4"/>
        <v>36664326</v>
      </c>
      <c r="N40" s="45">
        <f>+M40</f>
        <v>36664326</v>
      </c>
      <c r="O40" s="45">
        <f t="shared" si="4"/>
        <v>36664326</v>
      </c>
      <c r="P40" s="45">
        <f t="shared" si="4"/>
        <v>36664326</v>
      </c>
      <c r="Q40" s="45">
        <f t="shared" si="4"/>
        <v>36664326</v>
      </c>
      <c r="R40" s="45">
        <f>+Q40</f>
        <v>36664326</v>
      </c>
      <c r="S40" s="45">
        <f t="shared" si="4"/>
        <v>36664326</v>
      </c>
      <c r="T40" s="45">
        <f t="shared" si="4"/>
        <v>40860920</v>
      </c>
      <c r="U40" s="45">
        <f t="shared" si="4"/>
        <v>40860920</v>
      </c>
      <c r="V40" s="45">
        <f>+U40</f>
        <v>40860920</v>
      </c>
      <c r="W40" s="45">
        <f>+V40</f>
        <v>40860920</v>
      </c>
      <c r="X40" s="45">
        <f t="shared" si="4"/>
        <v>321847835</v>
      </c>
      <c r="Y40" s="45">
        <f t="shared" si="4"/>
        <v>-280986915</v>
      </c>
      <c r="Z40" s="46">
        <f>+IF(X40&lt;&gt;0,+(Y40/X40)*100,0)</f>
        <v>-87.304273772728664</v>
      </c>
      <c r="AA40" s="47">
        <f t="shared" si="4"/>
        <v>321847835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3288992</v>
      </c>
      <c r="H7" s="20">
        <v>5672012</v>
      </c>
      <c r="I7" s="20">
        <v>4634146</v>
      </c>
      <c r="J7" s="20">
        <v>13595150</v>
      </c>
      <c r="K7" s="20"/>
      <c r="L7" s="20">
        <v>4471720</v>
      </c>
      <c r="M7" s="20">
        <v>7156108</v>
      </c>
      <c r="N7" s="20">
        <v>11627828</v>
      </c>
      <c r="O7" s="20">
        <v>4940186</v>
      </c>
      <c r="P7" s="20">
        <v>3935575</v>
      </c>
      <c r="Q7" s="20"/>
      <c r="R7" s="20">
        <v>8875761</v>
      </c>
      <c r="S7" s="20"/>
      <c r="T7" s="20">
        <v>4817070</v>
      </c>
      <c r="U7" s="20"/>
      <c r="V7" s="20">
        <v>4817070</v>
      </c>
      <c r="W7" s="20">
        <v>38915809</v>
      </c>
      <c r="X7" s="20"/>
      <c r="Y7" s="20">
        <v>38915809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585</v>
      </c>
      <c r="H8" s="20">
        <v>877</v>
      </c>
      <c r="I8" s="20"/>
      <c r="J8" s="20">
        <v>1462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1462</v>
      </c>
      <c r="X8" s="20"/>
      <c r="Y8" s="20">
        <v>1462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16977504</v>
      </c>
      <c r="I9" s="20"/>
      <c r="J9" s="20">
        <v>16977504</v>
      </c>
      <c r="K9" s="20"/>
      <c r="L9" s="20"/>
      <c r="M9" s="20">
        <v>12172126</v>
      </c>
      <c r="N9" s="20">
        <v>12172126</v>
      </c>
      <c r="O9" s="20"/>
      <c r="P9" s="20"/>
      <c r="Q9" s="20"/>
      <c r="R9" s="20"/>
      <c r="S9" s="20"/>
      <c r="T9" s="20"/>
      <c r="U9" s="20"/>
      <c r="V9" s="20"/>
      <c r="W9" s="20">
        <v>29149630</v>
      </c>
      <c r="X9" s="20"/>
      <c r="Y9" s="20">
        <v>29149630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-40156488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-40156488</v>
      </c>
      <c r="Y14" s="20">
        <v>40156488</v>
      </c>
      <c r="Z14" s="21">
        <v>-100</v>
      </c>
      <c r="AA14" s="22">
        <v>-40156488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-40156488</v>
      </c>
      <c r="G17" s="28">
        <f t="shared" si="0"/>
        <v>3289577</v>
      </c>
      <c r="H17" s="28">
        <f t="shared" si="0"/>
        <v>22650393</v>
      </c>
      <c r="I17" s="28">
        <f t="shared" si="0"/>
        <v>4634146</v>
      </c>
      <c r="J17" s="28">
        <f t="shared" si="0"/>
        <v>30574116</v>
      </c>
      <c r="K17" s="28">
        <f t="shared" si="0"/>
        <v>0</v>
      </c>
      <c r="L17" s="28">
        <f t="shared" si="0"/>
        <v>4471720</v>
      </c>
      <c r="M17" s="28">
        <f t="shared" si="0"/>
        <v>19328234</v>
      </c>
      <c r="N17" s="28">
        <f t="shared" si="0"/>
        <v>23799954</v>
      </c>
      <c r="O17" s="28">
        <f t="shared" si="0"/>
        <v>4940186</v>
      </c>
      <c r="P17" s="28">
        <f t="shared" si="0"/>
        <v>3935575</v>
      </c>
      <c r="Q17" s="28">
        <f t="shared" si="0"/>
        <v>0</v>
      </c>
      <c r="R17" s="28">
        <f t="shared" si="0"/>
        <v>8875761</v>
      </c>
      <c r="S17" s="28">
        <f t="shared" si="0"/>
        <v>0</v>
      </c>
      <c r="T17" s="28">
        <f t="shared" si="0"/>
        <v>4817070</v>
      </c>
      <c r="U17" s="28">
        <f t="shared" si="0"/>
        <v>0</v>
      </c>
      <c r="V17" s="28">
        <f t="shared" si="0"/>
        <v>4817070</v>
      </c>
      <c r="W17" s="28">
        <f t="shared" si="0"/>
        <v>68066901</v>
      </c>
      <c r="X17" s="28">
        <f t="shared" si="0"/>
        <v>-40156488</v>
      </c>
      <c r="Y17" s="28">
        <f t="shared" si="0"/>
        <v>108223389</v>
      </c>
      <c r="Z17" s="29">
        <f>+IF(X17&lt;&gt;0,+(Y17/X17)*100,0)</f>
        <v>-269.50411848765259</v>
      </c>
      <c r="AA17" s="30">
        <f>SUM(AA6:AA16)</f>
        <v>-40156488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-1223975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-1223975</v>
      </c>
      <c r="Y26" s="20">
        <v>1223975</v>
      </c>
      <c r="Z26" s="21">
        <v>-100</v>
      </c>
      <c r="AA26" s="22">
        <v>-1223975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-1223975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-1223975</v>
      </c>
      <c r="Y27" s="28">
        <f t="shared" si="1"/>
        <v>1223975</v>
      </c>
      <c r="Z27" s="29">
        <f>+IF(X27&lt;&gt;0,+(Y27/X27)*100,0)</f>
        <v>-100</v>
      </c>
      <c r="AA27" s="30">
        <f>SUM(AA21:AA26)</f>
        <v>-1223975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-41380463</v>
      </c>
      <c r="G38" s="2">
        <f t="shared" si="3"/>
        <v>3289577</v>
      </c>
      <c r="H38" s="2">
        <f t="shared" si="3"/>
        <v>22650393</v>
      </c>
      <c r="I38" s="2">
        <f t="shared" si="3"/>
        <v>4634146</v>
      </c>
      <c r="J38" s="2">
        <f t="shared" si="3"/>
        <v>30574116</v>
      </c>
      <c r="K38" s="2">
        <f t="shared" si="3"/>
        <v>0</v>
      </c>
      <c r="L38" s="2">
        <f t="shared" si="3"/>
        <v>4471720</v>
      </c>
      <c r="M38" s="2">
        <f t="shared" si="3"/>
        <v>19328234</v>
      </c>
      <c r="N38" s="2">
        <f t="shared" si="3"/>
        <v>23799954</v>
      </c>
      <c r="O38" s="2">
        <f t="shared" si="3"/>
        <v>4940186</v>
      </c>
      <c r="P38" s="2">
        <f t="shared" si="3"/>
        <v>3935575</v>
      </c>
      <c r="Q38" s="2">
        <f t="shared" si="3"/>
        <v>0</v>
      </c>
      <c r="R38" s="2">
        <f t="shared" si="3"/>
        <v>8875761</v>
      </c>
      <c r="S38" s="2">
        <f t="shared" si="3"/>
        <v>0</v>
      </c>
      <c r="T38" s="2">
        <f t="shared" si="3"/>
        <v>4817070</v>
      </c>
      <c r="U38" s="2">
        <f t="shared" si="3"/>
        <v>0</v>
      </c>
      <c r="V38" s="2">
        <f t="shared" si="3"/>
        <v>4817070</v>
      </c>
      <c r="W38" s="2">
        <f t="shared" si="3"/>
        <v>68066901</v>
      </c>
      <c r="X38" s="2">
        <f t="shared" si="3"/>
        <v>-41380463</v>
      </c>
      <c r="Y38" s="2">
        <f t="shared" si="3"/>
        <v>109447364</v>
      </c>
      <c r="Z38" s="34">
        <f>+IF(X38&lt;&gt;0,+(Y38/X38)*100,0)</f>
        <v>-264.49042873203229</v>
      </c>
      <c r="AA38" s="35">
        <f>+AA17+AA27+AA36</f>
        <v>-41380463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3289577</v>
      </c>
      <c r="I39" s="2">
        <f>+H40+I60</f>
        <v>25939970</v>
      </c>
      <c r="J39" s="2">
        <f>+G39</f>
        <v>0</v>
      </c>
      <c r="K39" s="2">
        <f>+I40+K60</f>
        <v>30574116</v>
      </c>
      <c r="L39" s="2">
        <f>+K40+L60</f>
        <v>30574116</v>
      </c>
      <c r="M39" s="2">
        <f>+L40+M60</f>
        <v>35045836</v>
      </c>
      <c r="N39" s="2">
        <f>+K39</f>
        <v>30574116</v>
      </c>
      <c r="O39" s="2">
        <f>+M40+O60</f>
        <v>54374070</v>
      </c>
      <c r="P39" s="2">
        <f>+O40+P60</f>
        <v>59314256</v>
      </c>
      <c r="Q39" s="2">
        <f>+P40+Q60</f>
        <v>63249831</v>
      </c>
      <c r="R39" s="2">
        <f>+O39</f>
        <v>54374070</v>
      </c>
      <c r="S39" s="2">
        <f>+Q40+S60</f>
        <v>63249831</v>
      </c>
      <c r="T39" s="2">
        <f>+S40+T60</f>
        <v>63249831</v>
      </c>
      <c r="U39" s="2">
        <f>+T40+U60</f>
        <v>68066901</v>
      </c>
      <c r="V39" s="2">
        <f>+S39</f>
        <v>63249831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-41380463</v>
      </c>
      <c r="G40" s="45">
        <f t="shared" si="4"/>
        <v>3289577</v>
      </c>
      <c r="H40" s="45">
        <f t="shared" si="4"/>
        <v>25939970</v>
      </c>
      <c r="I40" s="45">
        <f t="shared" si="4"/>
        <v>30574116</v>
      </c>
      <c r="J40" s="45">
        <f>+I40</f>
        <v>30574116</v>
      </c>
      <c r="K40" s="45">
        <f t="shared" si="4"/>
        <v>30574116</v>
      </c>
      <c r="L40" s="45">
        <f t="shared" si="4"/>
        <v>35045836</v>
      </c>
      <c r="M40" s="45">
        <f t="shared" si="4"/>
        <v>54374070</v>
      </c>
      <c r="N40" s="45">
        <f>+M40</f>
        <v>54374070</v>
      </c>
      <c r="O40" s="45">
        <f t="shared" si="4"/>
        <v>59314256</v>
      </c>
      <c r="P40" s="45">
        <f t="shared" si="4"/>
        <v>63249831</v>
      </c>
      <c r="Q40" s="45">
        <f t="shared" si="4"/>
        <v>63249831</v>
      </c>
      <c r="R40" s="45">
        <f>+Q40</f>
        <v>63249831</v>
      </c>
      <c r="S40" s="45">
        <f t="shared" si="4"/>
        <v>63249831</v>
      </c>
      <c r="T40" s="45">
        <f t="shared" si="4"/>
        <v>68066901</v>
      </c>
      <c r="U40" s="45">
        <f t="shared" si="4"/>
        <v>68066901</v>
      </c>
      <c r="V40" s="45">
        <f>+U40</f>
        <v>68066901</v>
      </c>
      <c r="W40" s="45">
        <f>+V40</f>
        <v>68066901</v>
      </c>
      <c r="X40" s="45">
        <f t="shared" si="4"/>
        <v>-41380463</v>
      </c>
      <c r="Y40" s="45">
        <f t="shared" si="4"/>
        <v>109447364</v>
      </c>
      <c r="Z40" s="46">
        <f>+IF(X40&lt;&gt;0,+(Y40/X40)*100,0)</f>
        <v>-264.49042873203229</v>
      </c>
      <c r="AA40" s="47">
        <f t="shared" si="4"/>
        <v>-41380463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262128</v>
      </c>
      <c r="D7" s="18"/>
      <c r="E7" s="19">
        <v>168723330</v>
      </c>
      <c r="F7" s="20">
        <v>100074416</v>
      </c>
      <c r="G7" s="20">
        <v>27326</v>
      </c>
      <c r="H7" s="20">
        <v>39124</v>
      </c>
      <c r="I7" s="20">
        <v>27895</v>
      </c>
      <c r="J7" s="20">
        <v>94345</v>
      </c>
      <c r="K7" s="20">
        <v>36795</v>
      </c>
      <c r="L7" s="20">
        <v>24736</v>
      </c>
      <c r="M7" s="20">
        <v>1981168</v>
      </c>
      <c r="N7" s="20">
        <v>2042699</v>
      </c>
      <c r="O7" s="20">
        <v>7040611</v>
      </c>
      <c r="P7" s="20">
        <v>3836336</v>
      </c>
      <c r="Q7" s="20">
        <v>3210055</v>
      </c>
      <c r="R7" s="20">
        <v>14087002</v>
      </c>
      <c r="S7" s="20">
        <v>1808368</v>
      </c>
      <c r="T7" s="20">
        <v>5302208</v>
      </c>
      <c r="U7" s="20">
        <v>3461859</v>
      </c>
      <c r="V7" s="20">
        <v>10572435</v>
      </c>
      <c r="W7" s="20">
        <v>26796481</v>
      </c>
      <c r="X7" s="20">
        <v>100074416</v>
      </c>
      <c r="Y7" s="20">
        <v>-73277935</v>
      </c>
      <c r="Z7" s="21">
        <v>-73.223445041138191</v>
      </c>
      <c r="AA7" s="22">
        <v>100074416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41300</v>
      </c>
      <c r="F8" s="20">
        <v>44100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44100</v>
      </c>
      <c r="Y8" s="20">
        <v>-44100</v>
      </c>
      <c r="Z8" s="21">
        <v>-100</v>
      </c>
      <c r="AA8" s="22">
        <v>44100</v>
      </c>
    </row>
    <row r="9" spans="1:27" x14ac:dyDescent="0.25">
      <c r="A9" s="23" t="s">
        <v>37</v>
      </c>
      <c r="B9" s="17" t="s">
        <v>6</v>
      </c>
      <c r="C9" s="18">
        <v>91897400</v>
      </c>
      <c r="D9" s="18"/>
      <c r="E9" s="19">
        <v>83224900</v>
      </c>
      <c r="F9" s="20">
        <v>83224900</v>
      </c>
      <c r="G9" s="20">
        <v>34676800</v>
      </c>
      <c r="H9" s="20"/>
      <c r="I9" s="20"/>
      <c r="J9" s="20">
        <v>34676800</v>
      </c>
      <c r="K9" s="20"/>
      <c r="L9" s="20"/>
      <c r="M9" s="20">
        <v>27741600</v>
      </c>
      <c r="N9" s="20">
        <v>27741600</v>
      </c>
      <c r="O9" s="20">
        <v>788868</v>
      </c>
      <c r="P9" s="20">
        <v>3369926</v>
      </c>
      <c r="Q9" s="20">
        <v>3212421</v>
      </c>
      <c r="R9" s="20">
        <v>7371215</v>
      </c>
      <c r="S9" s="20">
        <v>1271803</v>
      </c>
      <c r="T9" s="20">
        <v>4771813</v>
      </c>
      <c r="U9" s="20">
        <v>4499256</v>
      </c>
      <c r="V9" s="20">
        <v>10542872</v>
      </c>
      <c r="W9" s="20">
        <v>80332487</v>
      </c>
      <c r="X9" s="20">
        <v>83224900</v>
      </c>
      <c r="Y9" s="20">
        <v>-2892413</v>
      </c>
      <c r="Z9" s="21">
        <v>-3.4754178136591332</v>
      </c>
      <c r="AA9" s="22">
        <v>83224900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-30715644</v>
      </c>
      <c r="D14" s="18"/>
      <c r="E14" s="19">
        <v>6716900</v>
      </c>
      <c r="F14" s="20">
        <v>-101256300</v>
      </c>
      <c r="G14" s="20">
        <v>-2742263</v>
      </c>
      <c r="H14" s="20">
        <v>-2402551</v>
      </c>
      <c r="I14" s="20">
        <v>-3652640</v>
      </c>
      <c r="J14" s="20">
        <v>-8797454</v>
      </c>
      <c r="K14" s="20">
        <v>-2554727</v>
      </c>
      <c r="L14" s="20">
        <v>-616446</v>
      </c>
      <c r="M14" s="20">
        <v>-6350505</v>
      </c>
      <c r="N14" s="20">
        <v>-9521678</v>
      </c>
      <c r="O14" s="20">
        <v>-53723</v>
      </c>
      <c r="P14" s="20">
        <v>-3144085</v>
      </c>
      <c r="Q14" s="20">
        <v>-727910</v>
      </c>
      <c r="R14" s="20">
        <v>-3925718</v>
      </c>
      <c r="S14" s="20">
        <v>-388429</v>
      </c>
      <c r="T14" s="20">
        <v>10224678</v>
      </c>
      <c r="U14" s="20">
        <v>-751310</v>
      </c>
      <c r="V14" s="20">
        <v>9084939</v>
      </c>
      <c r="W14" s="20">
        <v>-13159911</v>
      </c>
      <c r="X14" s="20">
        <v>-101256300</v>
      </c>
      <c r="Y14" s="20">
        <v>88096389</v>
      </c>
      <c r="Z14" s="21">
        <v>-87.003365716503566</v>
      </c>
      <c r="AA14" s="22">
        <v>-101256300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124700</v>
      </c>
      <c r="F15" s="20">
        <v>-121100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-121100</v>
      </c>
      <c r="Y15" s="20">
        <v>121100</v>
      </c>
      <c r="Z15" s="21">
        <v>-100</v>
      </c>
      <c r="AA15" s="22">
        <v>-121100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61443884</v>
      </c>
      <c r="D17" s="26">
        <f>SUM(D6:D16)</f>
        <v>0</v>
      </c>
      <c r="E17" s="27">
        <f t="shared" si="0"/>
        <v>258831130</v>
      </c>
      <c r="F17" s="28">
        <f t="shared" si="0"/>
        <v>81966016</v>
      </c>
      <c r="G17" s="28">
        <f t="shared" si="0"/>
        <v>31961863</v>
      </c>
      <c r="H17" s="28">
        <f t="shared" si="0"/>
        <v>-2363427</v>
      </c>
      <c r="I17" s="28">
        <f t="shared" si="0"/>
        <v>-3624745</v>
      </c>
      <c r="J17" s="28">
        <f t="shared" si="0"/>
        <v>25973691</v>
      </c>
      <c r="K17" s="28">
        <f t="shared" si="0"/>
        <v>-2517932</v>
      </c>
      <c r="L17" s="28">
        <f t="shared" si="0"/>
        <v>-591710</v>
      </c>
      <c r="M17" s="28">
        <f t="shared" si="0"/>
        <v>23372263</v>
      </c>
      <c r="N17" s="28">
        <f t="shared" si="0"/>
        <v>20262621</v>
      </c>
      <c r="O17" s="28">
        <f t="shared" si="0"/>
        <v>7775756</v>
      </c>
      <c r="P17" s="28">
        <f t="shared" si="0"/>
        <v>4062177</v>
      </c>
      <c r="Q17" s="28">
        <f t="shared" si="0"/>
        <v>5694566</v>
      </c>
      <c r="R17" s="28">
        <f t="shared" si="0"/>
        <v>17532499</v>
      </c>
      <c r="S17" s="28">
        <f t="shared" si="0"/>
        <v>2691742</v>
      </c>
      <c r="T17" s="28">
        <f t="shared" si="0"/>
        <v>20298699</v>
      </c>
      <c r="U17" s="28">
        <f t="shared" si="0"/>
        <v>7209805</v>
      </c>
      <c r="V17" s="28">
        <f t="shared" si="0"/>
        <v>30200246</v>
      </c>
      <c r="W17" s="28">
        <f t="shared" si="0"/>
        <v>93969057</v>
      </c>
      <c r="X17" s="28">
        <f t="shared" si="0"/>
        <v>81966016</v>
      </c>
      <c r="Y17" s="28">
        <f t="shared" si="0"/>
        <v>12003041</v>
      </c>
      <c r="Z17" s="29">
        <f>+IF(X17&lt;&gt;0,+(Y17/X17)*100,0)</f>
        <v>14.643923891579652</v>
      </c>
      <c r="AA17" s="30">
        <f>SUM(AA6:AA16)</f>
        <v>81966016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-552437</v>
      </c>
      <c r="T26" s="20"/>
      <c r="U26" s="20">
        <v>-82865</v>
      </c>
      <c r="V26" s="20">
        <v>-635302</v>
      </c>
      <c r="W26" s="20">
        <v>-635302</v>
      </c>
      <c r="X26" s="20"/>
      <c r="Y26" s="20">
        <v>-635302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131300</v>
      </c>
      <c r="F27" s="28">
        <f t="shared" si="1"/>
        <v>-131300</v>
      </c>
      <c r="G27" s="28">
        <f t="shared" si="1"/>
        <v>1400</v>
      </c>
      <c r="H27" s="28">
        <f t="shared" si="1"/>
        <v>0</v>
      </c>
      <c r="I27" s="28">
        <f t="shared" si="1"/>
        <v>0</v>
      </c>
      <c r="J27" s="28">
        <f t="shared" si="1"/>
        <v>1400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-552437</v>
      </c>
      <c r="T27" s="28">
        <f t="shared" si="1"/>
        <v>0</v>
      </c>
      <c r="U27" s="28">
        <f t="shared" si="1"/>
        <v>-82865</v>
      </c>
      <c r="V27" s="28">
        <f t="shared" si="1"/>
        <v>-635302</v>
      </c>
      <c r="W27" s="28">
        <f t="shared" si="1"/>
        <v>-633902</v>
      </c>
      <c r="X27" s="28">
        <f t="shared" si="1"/>
        <v>0</v>
      </c>
      <c r="Y27" s="28">
        <f t="shared" si="1"/>
        <v>-633902</v>
      </c>
      <c r="Z27" s="29">
        <f>+IF(X27&lt;&gt;0,+(Y27/X27)*100,0)</f>
        <v>0</v>
      </c>
      <c r="AA27" s="30">
        <f>SUM(AA21:AA26)</f>
        <v>-131300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61443884</v>
      </c>
      <c r="D38" s="32">
        <f>+D17+D27+D36</f>
        <v>0</v>
      </c>
      <c r="E38" s="33">
        <f t="shared" si="3"/>
        <v>258962430</v>
      </c>
      <c r="F38" s="2">
        <f t="shared" si="3"/>
        <v>81834716</v>
      </c>
      <c r="G38" s="2">
        <f t="shared" si="3"/>
        <v>31963263</v>
      </c>
      <c r="H38" s="2">
        <f t="shared" si="3"/>
        <v>-2363427</v>
      </c>
      <c r="I38" s="2">
        <f t="shared" si="3"/>
        <v>-3624745</v>
      </c>
      <c r="J38" s="2">
        <f t="shared" si="3"/>
        <v>25975091</v>
      </c>
      <c r="K38" s="2">
        <f t="shared" si="3"/>
        <v>-2517932</v>
      </c>
      <c r="L38" s="2">
        <f t="shared" si="3"/>
        <v>-591710</v>
      </c>
      <c r="M38" s="2">
        <f t="shared" si="3"/>
        <v>23372263</v>
      </c>
      <c r="N38" s="2">
        <f t="shared" si="3"/>
        <v>20262621</v>
      </c>
      <c r="O38" s="2">
        <f t="shared" si="3"/>
        <v>7775756</v>
      </c>
      <c r="P38" s="2">
        <f t="shared" si="3"/>
        <v>4062177</v>
      </c>
      <c r="Q38" s="2">
        <f t="shared" si="3"/>
        <v>5694566</v>
      </c>
      <c r="R38" s="2">
        <f t="shared" si="3"/>
        <v>17532499</v>
      </c>
      <c r="S38" s="2">
        <f t="shared" si="3"/>
        <v>2139305</v>
      </c>
      <c r="T38" s="2">
        <f t="shared" si="3"/>
        <v>20298699</v>
      </c>
      <c r="U38" s="2">
        <f t="shared" si="3"/>
        <v>7126940</v>
      </c>
      <c r="V38" s="2">
        <f t="shared" si="3"/>
        <v>29564944</v>
      </c>
      <c r="W38" s="2">
        <f t="shared" si="3"/>
        <v>93335155</v>
      </c>
      <c r="X38" s="2">
        <f t="shared" si="3"/>
        <v>81966016</v>
      </c>
      <c r="Y38" s="2">
        <f t="shared" si="3"/>
        <v>11369139</v>
      </c>
      <c r="Z38" s="34">
        <f>+IF(X38&lt;&gt;0,+(Y38/X38)*100,0)</f>
        <v>13.870552156640137</v>
      </c>
      <c r="AA38" s="35">
        <f>+AA17+AA27+AA36</f>
        <v>81834716</v>
      </c>
    </row>
    <row r="39" spans="1:27" x14ac:dyDescent="0.25">
      <c r="A39" s="23" t="s">
        <v>61</v>
      </c>
      <c r="B39" s="17"/>
      <c r="C39" s="32"/>
      <c r="D39" s="32"/>
      <c r="E39" s="33">
        <v>17062</v>
      </c>
      <c r="F39" s="2">
        <v>92159528</v>
      </c>
      <c r="G39" s="2"/>
      <c r="H39" s="2">
        <f>+G40+H60</f>
        <v>31963263</v>
      </c>
      <c r="I39" s="2">
        <f>+H40+I60</f>
        <v>29599836</v>
      </c>
      <c r="J39" s="2">
        <f>+G39</f>
        <v>0</v>
      </c>
      <c r="K39" s="2">
        <f>+I40+K60</f>
        <v>25975091</v>
      </c>
      <c r="L39" s="2">
        <f>+K40+L60</f>
        <v>115616687</v>
      </c>
      <c r="M39" s="2">
        <f>+L40+M60</f>
        <v>115024977</v>
      </c>
      <c r="N39" s="2">
        <f>+K39</f>
        <v>25975091</v>
      </c>
      <c r="O39" s="2">
        <f>+M40+O60</f>
        <v>138397240</v>
      </c>
      <c r="P39" s="2">
        <f>+O40+P60</f>
        <v>146172996</v>
      </c>
      <c r="Q39" s="2">
        <f>+P40+Q60</f>
        <v>150235173</v>
      </c>
      <c r="R39" s="2">
        <f>+O39</f>
        <v>138397240</v>
      </c>
      <c r="S39" s="2">
        <f>+Q40+S60</f>
        <v>155929739</v>
      </c>
      <c r="T39" s="2">
        <f>+S40+T60</f>
        <v>158069044</v>
      </c>
      <c r="U39" s="2">
        <f>+T40+U60</f>
        <v>178367743</v>
      </c>
      <c r="V39" s="2">
        <f>+S39</f>
        <v>155929739</v>
      </c>
      <c r="W39" s="2">
        <f>+G39</f>
        <v>0</v>
      </c>
      <c r="X39" s="2">
        <v>92159528</v>
      </c>
      <c r="Y39" s="2">
        <f>+W39-X39</f>
        <v>-92159528</v>
      </c>
      <c r="Z39" s="34">
        <f>+IF(X39&lt;&gt;0,+(Y39/X39)*100,0)</f>
        <v>-100</v>
      </c>
      <c r="AA39" s="35">
        <v>92159528</v>
      </c>
    </row>
    <row r="40" spans="1:27" x14ac:dyDescent="0.25">
      <c r="A40" s="41" t="s">
        <v>63</v>
      </c>
      <c r="B40" s="42" t="s">
        <v>62</v>
      </c>
      <c r="C40" s="43">
        <f>+C38+C39</f>
        <v>61443884</v>
      </c>
      <c r="D40" s="43">
        <f t="shared" ref="D40:AA40" si="4">+D38+D39</f>
        <v>0</v>
      </c>
      <c r="E40" s="44">
        <f t="shared" si="4"/>
        <v>258979492</v>
      </c>
      <c r="F40" s="45">
        <f t="shared" si="4"/>
        <v>173994244</v>
      </c>
      <c r="G40" s="45">
        <f t="shared" si="4"/>
        <v>31963263</v>
      </c>
      <c r="H40" s="45">
        <f t="shared" si="4"/>
        <v>29599836</v>
      </c>
      <c r="I40" s="45">
        <f t="shared" si="4"/>
        <v>25975091</v>
      </c>
      <c r="J40" s="45">
        <f>+I40</f>
        <v>25975091</v>
      </c>
      <c r="K40" s="45">
        <f t="shared" si="4"/>
        <v>23457159</v>
      </c>
      <c r="L40" s="45">
        <f t="shared" si="4"/>
        <v>115024977</v>
      </c>
      <c r="M40" s="45">
        <f t="shared" si="4"/>
        <v>138397240</v>
      </c>
      <c r="N40" s="45">
        <f>+M40</f>
        <v>138397240</v>
      </c>
      <c r="O40" s="45">
        <f t="shared" si="4"/>
        <v>146172996</v>
      </c>
      <c r="P40" s="45">
        <f t="shared" si="4"/>
        <v>150235173</v>
      </c>
      <c r="Q40" s="45">
        <f t="shared" si="4"/>
        <v>155929739</v>
      </c>
      <c r="R40" s="45">
        <f>+Q40</f>
        <v>155929739</v>
      </c>
      <c r="S40" s="45">
        <f t="shared" si="4"/>
        <v>158069044</v>
      </c>
      <c r="T40" s="45">
        <f t="shared" si="4"/>
        <v>178367743</v>
      </c>
      <c r="U40" s="45">
        <f t="shared" si="4"/>
        <v>185494683</v>
      </c>
      <c r="V40" s="45">
        <f>+U40</f>
        <v>185494683</v>
      </c>
      <c r="W40" s="45">
        <f>+V40</f>
        <v>185494683</v>
      </c>
      <c r="X40" s="45">
        <f t="shared" si="4"/>
        <v>174125544</v>
      </c>
      <c r="Y40" s="45">
        <f t="shared" si="4"/>
        <v>-80790389</v>
      </c>
      <c r="Z40" s="46">
        <f>+IF(X40&lt;&gt;0,+(Y40/X40)*100,0)</f>
        <v>-46.397781246845668</v>
      </c>
      <c r="AA40" s="47">
        <f t="shared" si="4"/>
        <v>173994244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92159528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120136786</v>
      </c>
      <c r="D7" s="18"/>
      <c r="E7" s="19">
        <v>111669712</v>
      </c>
      <c r="F7" s="20">
        <v>111669712</v>
      </c>
      <c r="G7" s="20">
        <v>9207670</v>
      </c>
      <c r="H7" s="20">
        <v>10081387</v>
      </c>
      <c r="I7" s="20">
        <v>10460678</v>
      </c>
      <c r="J7" s="20">
        <v>29749735</v>
      </c>
      <c r="K7" s="20">
        <v>10193104</v>
      </c>
      <c r="L7" s="20">
        <v>10297314</v>
      </c>
      <c r="M7" s="20">
        <v>9528941</v>
      </c>
      <c r="N7" s="20">
        <v>30019359</v>
      </c>
      <c r="O7" s="20">
        <v>11787707</v>
      </c>
      <c r="P7" s="20">
        <v>10566333</v>
      </c>
      <c r="Q7" s="20">
        <v>11203115</v>
      </c>
      <c r="R7" s="20">
        <v>33557155</v>
      </c>
      <c r="S7" s="20">
        <v>9879671</v>
      </c>
      <c r="T7" s="20">
        <v>9725493</v>
      </c>
      <c r="U7" s="20">
        <v>11050417</v>
      </c>
      <c r="V7" s="20">
        <v>30655581</v>
      </c>
      <c r="W7" s="20">
        <v>123981830</v>
      </c>
      <c r="X7" s="20">
        <v>111669712</v>
      </c>
      <c r="Y7" s="20">
        <v>12312118</v>
      </c>
      <c r="Z7" s="21">
        <v>11.025476630583592</v>
      </c>
      <c r="AA7" s="22">
        <v>111669712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3872</v>
      </c>
      <c r="F8" s="20">
        <v>3872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3872</v>
      </c>
      <c r="Y8" s="20">
        <v>-3872</v>
      </c>
      <c r="Z8" s="21">
        <v>-100</v>
      </c>
      <c r="AA8" s="22">
        <v>3872</v>
      </c>
    </row>
    <row r="9" spans="1:27" x14ac:dyDescent="0.25">
      <c r="A9" s="23" t="s">
        <v>37</v>
      </c>
      <c r="B9" s="17" t="s">
        <v>6</v>
      </c>
      <c r="C9" s="18">
        <v>8090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-6443383</v>
      </c>
      <c r="D14" s="18"/>
      <c r="E14" s="19">
        <v>-114555318</v>
      </c>
      <c r="F14" s="20">
        <v>-130771110</v>
      </c>
      <c r="G14" s="20">
        <v>-6172574</v>
      </c>
      <c r="H14" s="20">
        <v>-6749839</v>
      </c>
      <c r="I14" s="20">
        <v>-6278513</v>
      </c>
      <c r="J14" s="20">
        <v>-19200926</v>
      </c>
      <c r="K14" s="20">
        <v>-4461132</v>
      </c>
      <c r="L14" s="20">
        <v>-5274952</v>
      </c>
      <c r="M14" s="20">
        <v>-7923943</v>
      </c>
      <c r="N14" s="20">
        <v>-17660027</v>
      </c>
      <c r="O14" s="20">
        <v>-11284437</v>
      </c>
      <c r="P14" s="20">
        <v>-3506368</v>
      </c>
      <c r="Q14" s="20">
        <v>-11485059</v>
      </c>
      <c r="R14" s="20">
        <v>-26275864</v>
      </c>
      <c r="S14" s="20">
        <v>-8993224</v>
      </c>
      <c r="T14" s="20">
        <v>-9652036</v>
      </c>
      <c r="U14" s="20">
        <v>-31123319</v>
      </c>
      <c r="V14" s="20">
        <v>-49768579</v>
      </c>
      <c r="W14" s="20">
        <v>-112905396</v>
      </c>
      <c r="X14" s="20">
        <v>-130771110</v>
      </c>
      <c r="Y14" s="20">
        <v>17865714</v>
      </c>
      <c r="Z14" s="21">
        <v>-13.661820259841795</v>
      </c>
      <c r="AA14" s="22">
        <v>-130771110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113701493</v>
      </c>
      <c r="D17" s="26">
        <f>SUM(D6:D16)</f>
        <v>0</v>
      </c>
      <c r="E17" s="27">
        <f t="shared" si="0"/>
        <v>-2881734</v>
      </c>
      <c r="F17" s="28">
        <f t="shared" si="0"/>
        <v>-19097526</v>
      </c>
      <c r="G17" s="28">
        <f t="shared" si="0"/>
        <v>3035096</v>
      </c>
      <c r="H17" s="28">
        <f t="shared" si="0"/>
        <v>3331548</v>
      </c>
      <c r="I17" s="28">
        <f t="shared" si="0"/>
        <v>4182165</v>
      </c>
      <c r="J17" s="28">
        <f t="shared" si="0"/>
        <v>10548809</v>
      </c>
      <c r="K17" s="28">
        <f t="shared" si="0"/>
        <v>5731972</v>
      </c>
      <c r="L17" s="28">
        <f t="shared" si="0"/>
        <v>5022362</v>
      </c>
      <c r="M17" s="28">
        <f t="shared" si="0"/>
        <v>1604998</v>
      </c>
      <c r="N17" s="28">
        <f t="shared" si="0"/>
        <v>12359332</v>
      </c>
      <c r="O17" s="28">
        <f t="shared" si="0"/>
        <v>503270</v>
      </c>
      <c r="P17" s="28">
        <f t="shared" si="0"/>
        <v>7059965</v>
      </c>
      <c r="Q17" s="28">
        <f t="shared" si="0"/>
        <v>-281944</v>
      </c>
      <c r="R17" s="28">
        <f t="shared" si="0"/>
        <v>7281291</v>
      </c>
      <c r="S17" s="28">
        <f t="shared" si="0"/>
        <v>886447</v>
      </c>
      <c r="T17" s="28">
        <f t="shared" si="0"/>
        <v>73457</v>
      </c>
      <c r="U17" s="28">
        <f t="shared" si="0"/>
        <v>-20072902</v>
      </c>
      <c r="V17" s="28">
        <f t="shared" si="0"/>
        <v>-19112998</v>
      </c>
      <c r="W17" s="28">
        <f t="shared" si="0"/>
        <v>11076434</v>
      </c>
      <c r="X17" s="28">
        <f t="shared" si="0"/>
        <v>-19097526</v>
      </c>
      <c r="Y17" s="28">
        <f t="shared" si="0"/>
        <v>30173960</v>
      </c>
      <c r="Z17" s="29">
        <f>+IF(X17&lt;&gt;0,+(Y17/X17)*100,0)</f>
        <v>-157.99931362837262</v>
      </c>
      <c r="AA17" s="30">
        <f>SUM(AA6:AA16)</f>
        <v>-19097526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-3620016</v>
      </c>
      <c r="D26" s="18"/>
      <c r="E26" s="19">
        <v>-36308944</v>
      </c>
      <c r="F26" s="20">
        <v>-21850000</v>
      </c>
      <c r="G26" s="20"/>
      <c r="H26" s="20"/>
      <c r="I26" s="20"/>
      <c r="J26" s="20"/>
      <c r="K26" s="20">
        <v>-5975660</v>
      </c>
      <c r="L26" s="20"/>
      <c r="M26" s="20">
        <v>-13928582</v>
      </c>
      <c r="N26" s="20">
        <v>-19904242</v>
      </c>
      <c r="O26" s="20"/>
      <c r="P26" s="20"/>
      <c r="Q26" s="20">
        <v>-804208</v>
      </c>
      <c r="R26" s="20">
        <v>-804208</v>
      </c>
      <c r="S26" s="20"/>
      <c r="T26" s="20"/>
      <c r="U26" s="20"/>
      <c r="V26" s="20"/>
      <c r="W26" s="20">
        <v>-20708450</v>
      </c>
      <c r="X26" s="20">
        <v>-21850000</v>
      </c>
      <c r="Y26" s="20">
        <v>1141550</v>
      </c>
      <c r="Z26" s="21">
        <v>-5.2244851258581235</v>
      </c>
      <c r="AA26" s="22">
        <v>-21850000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-3620016</v>
      </c>
      <c r="D27" s="26">
        <f>SUM(D21:D26)</f>
        <v>0</v>
      </c>
      <c r="E27" s="27">
        <f t="shared" si="1"/>
        <v>-36308944</v>
      </c>
      <c r="F27" s="28">
        <f t="shared" si="1"/>
        <v>-21850000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-5975660</v>
      </c>
      <c r="L27" s="28">
        <f t="shared" si="1"/>
        <v>0</v>
      </c>
      <c r="M27" s="28">
        <f t="shared" si="1"/>
        <v>-13928582</v>
      </c>
      <c r="N27" s="28">
        <f t="shared" si="1"/>
        <v>-19904242</v>
      </c>
      <c r="O27" s="28">
        <f t="shared" si="1"/>
        <v>0</v>
      </c>
      <c r="P27" s="28">
        <f t="shared" si="1"/>
        <v>0</v>
      </c>
      <c r="Q27" s="28">
        <f t="shared" si="1"/>
        <v>-804208</v>
      </c>
      <c r="R27" s="28">
        <f t="shared" si="1"/>
        <v>-804208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-20708450</v>
      </c>
      <c r="X27" s="28">
        <f t="shared" si="1"/>
        <v>-21850000</v>
      </c>
      <c r="Y27" s="28">
        <f t="shared" si="1"/>
        <v>1141550</v>
      </c>
      <c r="Z27" s="29">
        <f>+IF(X27&lt;&gt;0,+(Y27/X27)*100,0)</f>
        <v>-5.2244851258581235</v>
      </c>
      <c r="AA27" s="30">
        <f>SUM(AA21:AA26)</f>
        <v>-21850000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-1703</v>
      </c>
      <c r="H33" s="36">
        <v>-1675</v>
      </c>
      <c r="I33" s="36">
        <v>-6785</v>
      </c>
      <c r="J33" s="36">
        <v>-10163</v>
      </c>
      <c r="K33" s="20">
        <v>-3470</v>
      </c>
      <c r="L33" s="20">
        <v>-9447</v>
      </c>
      <c r="M33" s="20">
        <v>-1900</v>
      </c>
      <c r="N33" s="20">
        <v>-14817</v>
      </c>
      <c r="O33" s="36">
        <v>-7047</v>
      </c>
      <c r="P33" s="36">
        <v>-7726</v>
      </c>
      <c r="Q33" s="36">
        <v>-4729</v>
      </c>
      <c r="R33" s="20">
        <v>-19502</v>
      </c>
      <c r="S33" s="20">
        <v>-1766</v>
      </c>
      <c r="T33" s="20">
        <v>-4678</v>
      </c>
      <c r="U33" s="20">
        <v>-4156</v>
      </c>
      <c r="V33" s="36">
        <v>-10600</v>
      </c>
      <c r="W33" s="36">
        <v>-55082</v>
      </c>
      <c r="X33" s="36"/>
      <c r="Y33" s="20">
        <v>-55082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-1703</v>
      </c>
      <c r="H36" s="28">
        <f t="shared" si="2"/>
        <v>-1675</v>
      </c>
      <c r="I36" s="28">
        <f t="shared" si="2"/>
        <v>-6785</v>
      </c>
      <c r="J36" s="28">
        <f t="shared" si="2"/>
        <v>-10163</v>
      </c>
      <c r="K36" s="28">
        <f t="shared" si="2"/>
        <v>-3470</v>
      </c>
      <c r="L36" s="28">
        <f t="shared" si="2"/>
        <v>-9447</v>
      </c>
      <c r="M36" s="28">
        <f t="shared" si="2"/>
        <v>-1900</v>
      </c>
      <c r="N36" s="28">
        <f t="shared" si="2"/>
        <v>-14817</v>
      </c>
      <c r="O36" s="28">
        <f t="shared" si="2"/>
        <v>-7047</v>
      </c>
      <c r="P36" s="28">
        <f t="shared" si="2"/>
        <v>-7726</v>
      </c>
      <c r="Q36" s="28">
        <f t="shared" si="2"/>
        <v>-4729</v>
      </c>
      <c r="R36" s="28">
        <f t="shared" si="2"/>
        <v>-19502</v>
      </c>
      <c r="S36" s="28">
        <f t="shared" si="2"/>
        <v>-1766</v>
      </c>
      <c r="T36" s="28">
        <f t="shared" si="2"/>
        <v>-4678</v>
      </c>
      <c r="U36" s="28">
        <f t="shared" si="2"/>
        <v>-4156</v>
      </c>
      <c r="V36" s="28">
        <f t="shared" si="2"/>
        <v>-10600</v>
      </c>
      <c r="W36" s="28">
        <f t="shared" si="2"/>
        <v>-55082</v>
      </c>
      <c r="X36" s="28">
        <f t="shared" si="2"/>
        <v>0</v>
      </c>
      <c r="Y36" s="28">
        <f t="shared" si="2"/>
        <v>-55082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110081477</v>
      </c>
      <c r="D38" s="32">
        <f>+D17+D27+D36</f>
        <v>0</v>
      </c>
      <c r="E38" s="33">
        <f t="shared" si="3"/>
        <v>-39190678</v>
      </c>
      <c r="F38" s="2">
        <f t="shared" si="3"/>
        <v>-40947526</v>
      </c>
      <c r="G38" s="2">
        <f t="shared" si="3"/>
        <v>3033393</v>
      </c>
      <c r="H38" s="2">
        <f t="shared" si="3"/>
        <v>3329873</v>
      </c>
      <c r="I38" s="2">
        <f t="shared" si="3"/>
        <v>4175380</v>
      </c>
      <c r="J38" s="2">
        <f t="shared" si="3"/>
        <v>10538646</v>
      </c>
      <c r="K38" s="2">
        <f t="shared" si="3"/>
        <v>-247158</v>
      </c>
      <c r="L38" s="2">
        <f t="shared" si="3"/>
        <v>5012915</v>
      </c>
      <c r="M38" s="2">
        <f t="shared" si="3"/>
        <v>-12325484</v>
      </c>
      <c r="N38" s="2">
        <f t="shared" si="3"/>
        <v>-7559727</v>
      </c>
      <c r="O38" s="2">
        <f t="shared" si="3"/>
        <v>496223</v>
      </c>
      <c r="P38" s="2">
        <f t="shared" si="3"/>
        <v>7052239</v>
      </c>
      <c r="Q38" s="2">
        <f t="shared" si="3"/>
        <v>-1090881</v>
      </c>
      <c r="R38" s="2">
        <f t="shared" si="3"/>
        <v>6457581</v>
      </c>
      <c r="S38" s="2">
        <f t="shared" si="3"/>
        <v>884681</v>
      </c>
      <c r="T38" s="2">
        <f t="shared" si="3"/>
        <v>68779</v>
      </c>
      <c r="U38" s="2">
        <f t="shared" si="3"/>
        <v>-20077058</v>
      </c>
      <c r="V38" s="2">
        <f t="shared" si="3"/>
        <v>-19123598</v>
      </c>
      <c r="W38" s="2">
        <f t="shared" si="3"/>
        <v>-9687098</v>
      </c>
      <c r="X38" s="2">
        <f t="shared" si="3"/>
        <v>-40947526</v>
      </c>
      <c r="Y38" s="2">
        <f t="shared" si="3"/>
        <v>31260428</v>
      </c>
      <c r="Z38" s="34">
        <f>+IF(X38&lt;&gt;0,+(Y38/X38)*100,0)</f>
        <v>-76.342653766188462</v>
      </c>
      <c r="AA38" s="35">
        <f>+AA17+AA27+AA36</f>
        <v>-40947526</v>
      </c>
    </row>
    <row r="39" spans="1:27" x14ac:dyDescent="0.25">
      <c r="A39" s="23" t="s">
        <v>61</v>
      </c>
      <c r="B39" s="17"/>
      <c r="C39" s="32">
        <v>-30768</v>
      </c>
      <c r="D39" s="32"/>
      <c r="E39" s="33"/>
      <c r="F39" s="2"/>
      <c r="G39" s="2">
        <v>52511132</v>
      </c>
      <c r="H39" s="2">
        <f>+G40+H60</f>
        <v>55544525</v>
      </c>
      <c r="I39" s="2">
        <f>+H40+I60</f>
        <v>58874398</v>
      </c>
      <c r="J39" s="2">
        <f>+G39</f>
        <v>52511132</v>
      </c>
      <c r="K39" s="2">
        <f>+I40+K60</f>
        <v>63049778</v>
      </c>
      <c r="L39" s="2">
        <f>+K40+L60</f>
        <v>62802620</v>
      </c>
      <c r="M39" s="2">
        <f>+L40+M60</f>
        <v>67815535</v>
      </c>
      <c r="N39" s="2">
        <f>+K39</f>
        <v>63049778</v>
      </c>
      <c r="O39" s="2">
        <f>+M40+O60</f>
        <v>55490051</v>
      </c>
      <c r="P39" s="2">
        <f>+O40+P60</f>
        <v>55986274</v>
      </c>
      <c r="Q39" s="2">
        <f>+P40+Q60</f>
        <v>63038513</v>
      </c>
      <c r="R39" s="2">
        <f>+O39</f>
        <v>55490051</v>
      </c>
      <c r="S39" s="2">
        <f>+Q40+S60</f>
        <v>61947632</v>
      </c>
      <c r="T39" s="2">
        <f>+S40+T60</f>
        <v>62832313</v>
      </c>
      <c r="U39" s="2">
        <f>+T40+U60</f>
        <v>62901092</v>
      </c>
      <c r="V39" s="2">
        <f>+S39</f>
        <v>61947632</v>
      </c>
      <c r="W39" s="2">
        <f>+G39</f>
        <v>52511132</v>
      </c>
      <c r="X39" s="2"/>
      <c r="Y39" s="2">
        <f>+W39-X39</f>
        <v>52511132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110050709</v>
      </c>
      <c r="D40" s="43">
        <f t="shared" ref="D40:AA40" si="4">+D38+D39</f>
        <v>0</v>
      </c>
      <c r="E40" s="44">
        <f t="shared" si="4"/>
        <v>-39190678</v>
      </c>
      <c r="F40" s="45">
        <f t="shared" si="4"/>
        <v>-40947526</v>
      </c>
      <c r="G40" s="45">
        <f t="shared" si="4"/>
        <v>55544525</v>
      </c>
      <c r="H40" s="45">
        <f t="shared" si="4"/>
        <v>58874398</v>
      </c>
      <c r="I40" s="45">
        <f t="shared" si="4"/>
        <v>63049778</v>
      </c>
      <c r="J40" s="45">
        <f>+I40</f>
        <v>63049778</v>
      </c>
      <c r="K40" s="45">
        <f t="shared" si="4"/>
        <v>62802620</v>
      </c>
      <c r="L40" s="45">
        <f t="shared" si="4"/>
        <v>67815535</v>
      </c>
      <c r="M40" s="45">
        <f t="shared" si="4"/>
        <v>55490051</v>
      </c>
      <c r="N40" s="45">
        <f>+M40</f>
        <v>55490051</v>
      </c>
      <c r="O40" s="45">
        <f t="shared" si="4"/>
        <v>55986274</v>
      </c>
      <c r="P40" s="45">
        <f t="shared" si="4"/>
        <v>63038513</v>
      </c>
      <c r="Q40" s="45">
        <f t="shared" si="4"/>
        <v>61947632</v>
      </c>
      <c r="R40" s="45">
        <f>+Q40</f>
        <v>61947632</v>
      </c>
      <c r="S40" s="45">
        <f t="shared" si="4"/>
        <v>62832313</v>
      </c>
      <c r="T40" s="45">
        <f t="shared" si="4"/>
        <v>62901092</v>
      </c>
      <c r="U40" s="45">
        <f t="shared" si="4"/>
        <v>42824034</v>
      </c>
      <c r="V40" s="45">
        <f>+U40</f>
        <v>42824034</v>
      </c>
      <c r="W40" s="45">
        <f>+V40</f>
        <v>42824034</v>
      </c>
      <c r="X40" s="45">
        <f t="shared" si="4"/>
        <v>-40947526</v>
      </c>
      <c r="Y40" s="45">
        <f t="shared" si="4"/>
        <v>83771560</v>
      </c>
      <c r="Z40" s="46">
        <f>+IF(X40&lt;&gt;0,+(Y40/X40)*100,0)</f>
        <v>-204.58271398374595</v>
      </c>
      <c r="AA40" s="47">
        <f t="shared" si="4"/>
        <v>-40947526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52511132</v>
      </c>
      <c r="J60">
        <v>52511132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114727285</v>
      </c>
      <c r="F7" s="20">
        <v>114727285</v>
      </c>
      <c r="G7" s="20"/>
      <c r="H7" s="20">
        <v>1963983</v>
      </c>
      <c r="I7" s="20">
        <v>5833190</v>
      </c>
      <c r="J7" s="20">
        <v>7797173</v>
      </c>
      <c r="K7" s="20">
        <v>5363530</v>
      </c>
      <c r="L7" s="20">
        <v>5385392</v>
      </c>
      <c r="M7" s="20">
        <v>5215188</v>
      </c>
      <c r="N7" s="20">
        <v>15964110</v>
      </c>
      <c r="O7" s="20">
        <v>5387587</v>
      </c>
      <c r="P7" s="20">
        <v>5181339</v>
      </c>
      <c r="Q7" s="20">
        <v>5837913</v>
      </c>
      <c r="R7" s="20">
        <v>16406839</v>
      </c>
      <c r="S7" s="20">
        <v>5199054</v>
      </c>
      <c r="T7" s="20">
        <v>5989953</v>
      </c>
      <c r="U7" s="20">
        <v>5228934</v>
      </c>
      <c r="V7" s="20">
        <v>16417941</v>
      </c>
      <c r="W7" s="20">
        <v>56586063</v>
      </c>
      <c r="X7" s="20">
        <v>114727285</v>
      </c>
      <c r="Y7" s="20">
        <v>-58141222</v>
      </c>
      <c r="Z7" s="21">
        <v>-50.677763358559389</v>
      </c>
      <c r="AA7" s="22">
        <v>114727285</v>
      </c>
    </row>
    <row r="8" spans="1:27" x14ac:dyDescent="0.25">
      <c r="A8" s="23" t="s">
        <v>36</v>
      </c>
      <c r="B8" s="17" t="s">
        <v>32</v>
      </c>
      <c r="C8" s="18">
        <v>65335319</v>
      </c>
      <c r="D8" s="18"/>
      <c r="E8" s="19"/>
      <c r="F8" s="20"/>
      <c r="G8" s="20">
        <v>5541826</v>
      </c>
      <c r="H8" s="20">
        <v>3576555</v>
      </c>
      <c r="I8" s="20">
        <v>54680</v>
      </c>
      <c r="J8" s="20">
        <v>9173061</v>
      </c>
      <c r="K8" s="20">
        <v>51237</v>
      </c>
      <c r="L8" s="20">
        <v>52580</v>
      </c>
      <c r="M8" s="20">
        <v>45636</v>
      </c>
      <c r="N8" s="20">
        <v>149453</v>
      </c>
      <c r="O8" s="20">
        <v>55223</v>
      </c>
      <c r="P8" s="20">
        <v>52903</v>
      </c>
      <c r="Q8" s="20">
        <v>54983</v>
      </c>
      <c r="R8" s="20">
        <v>163109</v>
      </c>
      <c r="S8" s="20">
        <v>48199</v>
      </c>
      <c r="T8" s="20">
        <v>51574</v>
      </c>
      <c r="U8" s="20">
        <v>47974</v>
      </c>
      <c r="V8" s="20">
        <v>147747</v>
      </c>
      <c r="W8" s="20">
        <v>9633370</v>
      </c>
      <c r="X8" s="20"/>
      <c r="Y8" s="20">
        <v>9633370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-13600580</v>
      </c>
      <c r="D14" s="18"/>
      <c r="E14" s="19">
        <v>-618230</v>
      </c>
      <c r="F14" s="20">
        <v>12257859</v>
      </c>
      <c r="G14" s="20">
        <v>-1364905</v>
      </c>
      <c r="H14" s="20">
        <v>-631387</v>
      </c>
      <c r="I14" s="20">
        <v>-1013046</v>
      </c>
      <c r="J14" s="20">
        <v>-3009338</v>
      </c>
      <c r="K14" s="20">
        <v>-686868</v>
      </c>
      <c r="L14" s="20">
        <v>-744433</v>
      </c>
      <c r="M14" s="20">
        <v>-610724</v>
      </c>
      <c r="N14" s="20">
        <v>-2042025</v>
      </c>
      <c r="O14" s="20">
        <v>-1271937</v>
      </c>
      <c r="P14" s="20">
        <v>-4025</v>
      </c>
      <c r="Q14" s="20">
        <v>-797823</v>
      </c>
      <c r="R14" s="20">
        <v>-2073785</v>
      </c>
      <c r="S14" s="20">
        <v>-284050</v>
      </c>
      <c r="T14" s="20">
        <v>-1566087</v>
      </c>
      <c r="U14" s="20">
        <v>-685193</v>
      </c>
      <c r="V14" s="20">
        <v>-2535330</v>
      </c>
      <c r="W14" s="20">
        <v>-9660478</v>
      </c>
      <c r="X14" s="20">
        <v>12257859</v>
      </c>
      <c r="Y14" s="20">
        <v>-21918337</v>
      </c>
      <c r="Z14" s="21">
        <v>-178.8104839515612</v>
      </c>
      <c r="AA14" s="22">
        <v>12257859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51734739</v>
      </c>
      <c r="D17" s="26">
        <f>SUM(D6:D16)</f>
        <v>0</v>
      </c>
      <c r="E17" s="27">
        <f t="shared" si="0"/>
        <v>114109055</v>
      </c>
      <c r="F17" s="28">
        <f t="shared" si="0"/>
        <v>126985144</v>
      </c>
      <c r="G17" s="28">
        <f t="shared" si="0"/>
        <v>4176921</v>
      </c>
      <c r="H17" s="28">
        <f t="shared" si="0"/>
        <v>4909151</v>
      </c>
      <c r="I17" s="28">
        <f t="shared" si="0"/>
        <v>4874824</v>
      </c>
      <c r="J17" s="28">
        <f t="shared" si="0"/>
        <v>13960896</v>
      </c>
      <c r="K17" s="28">
        <f t="shared" si="0"/>
        <v>4727899</v>
      </c>
      <c r="L17" s="28">
        <f t="shared" si="0"/>
        <v>4693539</v>
      </c>
      <c r="M17" s="28">
        <f t="shared" si="0"/>
        <v>4650100</v>
      </c>
      <c r="N17" s="28">
        <f t="shared" si="0"/>
        <v>14071538</v>
      </c>
      <c r="O17" s="28">
        <f t="shared" si="0"/>
        <v>4170873</v>
      </c>
      <c r="P17" s="28">
        <f t="shared" si="0"/>
        <v>5230217</v>
      </c>
      <c r="Q17" s="28">
        <f t="shared" si="0"/>
        <v>5095073</v>
      </c>
      <c r="R17" s="28">
        <f t="shared" si="0"/>
        <v>14496163</v>
      </c>
      <c r="S17" s="28">
        <f t="shared" si="0"/>
        <v>4963203</v>
      </c>
      <c r="T17" s="28">
        <f t="shared" si="0"/>
        <v>4475440</v>
      </c>
      <c r="U17" s="28">
        <f t="shared" si="0"/>
        <v>4591715</v>
      </c>
      <c r="V17" s="28">
        <f t="shared" si="0"/>
        <v>14030358</v>
      </c>
      <c r="W17" s="28">
        <f t="shared" si="0"/>
        <v>56558955</v>
      </c>
      <c r="X17" s="28">
        <f t="shared" si="0"/>
        <v>126985144</v>
      </c>
      <c r="Y17" s="28">
        <f t="shared" si="0"/>
        <v>-70426189</v>
      </c>
      <c r="Z17" s="29">
        <f>+IF(X17&lt;&gt;0,+(Y17/X17)*100,0)</f>
        <v>-55.460179656921127</v>
      </c>
      <c r="AA17" s="30">
        <f>SUM(AA6:AA16)</f>
        <v>126985144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-10000000</v>
      </c>
      <c r="Y26" s="20">
        <v>10000000</v>
      </c>
      <c r="Z26" s="21">
        <v>-100</v>
      </c>
      <c r="AA26" s="22">
        <v>-10000000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-10000000</v>
      </c>
      <c r="Y27" s="28">
        <f t="shared" si="1"/>
        <v>10000000</v>
      </c>
      <c r="Z27" s="29">
        <f>+IF(X27&lt;&gt;0,+(Y27/X27)*100,0)</f>
        <v>-100</v>
      </c>
      <c r="AA27" s="30">
        <f>SUM(AA21:AA26)</f>
        <v>-10000000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-1533</v>
      </c>
      <c r="H33" s="36">
        <v>-1445</v>
      </c>
      <c r="I33" s="36">
        <v>-840</v>
      </c>
      <c r="J33" s="36">
        <v>-3818</v>
      </c>
      <c r="K33" s="20">
        <v>-364</v>
      </c>
      <c r="L33" s="20">
        <v>-527</v>
      </c>
      <c r="M33" s="20">
        <v>-2043</v>
      </c>
      <c r="N33" s="20">
        <v>-2934</v>
      </c>
      <c r="O33" s="36">
        <v>-577</v>
      </c>
      <c r="P33" s="36">
        <v>-3214</v>
      </c>
      <c r="Q33" s="36">
        <v>-4300</v>
      </c>
      <c r="R33" s="20">
        <v>-8091</v>
      </c>
      <c r="S33" s="20">
        <v>-3333</v>
      </c>
      <c r="T33" s="20">
        <v>-11863</v>
      </c>
      <c r="U33" s="20">
        <v>-377</v>
      </c>
      <c r="V33" s="36">
        <v>-15573</v>
      </c>
      <c r="W33" s="36">
        <v>-30416</v>
      </c>
      <c r="X33" s="36"/>
      <c r="Y33" s="20">
        <v>-30416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</v>
      </c>
      <c r="H36" s="28">
        <f t="shared" si="2"/>
        <v>-1445</v>
      </c>
      <c r="I36" s="28">
        <f t="shared" si="2"/>
        <v>-840</v>
      </c>
      <c r="J36" s="28">
        <f t="shared" si="2"/>
        <v>-3818</v>
      </c>
      <c r="K36" s="28">
        <f t="shared" si="2"/>
        <v>-364</v>
      </c>
      <c r="L36" s="28">
        <f t="shared" si="2"/>
        <v>-527</v>
      </c>
      <c r="M36" s="28">
        <f t="shared" si="2"/>
        <v>-2043</v>
      </c>
      <c r="N36" s="28">
        <f t="shared" si="2"/>
        <v>-2934</v>
      </c>
      <c r="O36" s="28">
        <f t="shared" si="2"/>
        <v>-577</v>
      </c>
      <c r="P36" s="28">
        <f t="shared" si="2"/>
        <v>-3214</v>
      </c>
      <c r="Q36" s="28">
        <f t="shared" si="2"/>
        <v>-4300</v>
      </c>
      <c r="R36" s="28">
        <f t="shared" si="2"/>
        <v>-8091</v>
      </c>
      <c r="S36" s="28">
        <f t="shared" si="2"/>
        <v>-3333</v>
      </c>
      <c r="T36" s="28">
        <f t="shared" si="2"/>
        <v>-11863</v>
      </c>
      <c r="U36" s="28">
        <f t="shared" si="2"/>
        <v>-377</v>
      </c>
      <c r="V36" s="28">
        <f t="shared" si="2"/>
        <v>-15573</v>
      </c>
      <c r="W36" s="28">
        <f t="shared" si="2"/>
        <v>-30416</v>
      </c>
      <c r="X36" s="28">
        <f t="shared" si="2"/>
        <v>0</v>
      </c>
      <c r="Y36" s="28">
        <f t="shared" si="2"/>
        <v>-30416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51734739</v>
      </c>
      <c r="D38" s="32">
        <f>+D17+D27+D36</f>
        <v>0</v>
      </c>
      <c r="E38" s="33">
        <f t="shared" si="3"/>
        <v>95109055</v>
      </c>
      <c r="F38" s="2">
        <f t="shared" si="3"/>
        <v>116985144</v>
      </c>
      <c r="G38" s="2">
        <f t="shared" si="3"/>
        <v>4175388</v>
      </c>
      <c r="H38" s="2">
        <f t="shared" si="3"/>
        <v>4907706</v>
      </c>
      <c r="I38" s="2">
        <f t="shared" si="3"/>
        <v>4873984</v>
      </c>
      <c r="J38" s="2">
        <f t="shared" si="3"/>
        <v>13957078</v>
      </c>
      <c r="K38" s="2">
        <f t="shared" si="3"/>
        <v>4727535</v>
      </c>
      <c r="L38" s="2">
        <f t="shared" si="3"/>
        <v>4693012</v>
      </c>
      <c r="M38" s="2">
        <f t="shared" si="3"/>
        <v>4648057</v>
      </c>
      <c r="N38" s="2">
        <f t="shared" si="3"/>
        <v>14068604</v>
      </c>
      <c r="O38" s="2">
        <f t="shared" si="3"/>
        <v>4170296</v>
      </c>
      <c r="P38" s="2">
        <f t="shared" si="3"/>
        <v>5227003</v>
      </c>
      <c r="Q38" s="2">
        <f t="shared" si="3"/>
        <v>5090773</v>
      </c>
      <c r="R38" s="2">
        <f t="shared" si="3"/>
        <v>14488072</v>
      </c>
      <c r="S38" s="2">
        <f t="shared" si="3"/>
        <v>4959870</v>
      </c>
      <c r="T38" s="2">
        <f t="shared" si="3"/>
        <v>4463577</v>
      </c>
      <c r="U38" s="2">
        <f t="shared" si="3"/>
        <v>4591338</v>
      </c>
      <c r="V38" s="2">
        <f t="shared" si="3"/>
        <v>14014785</v>
      </c>
      <c r="W38" s="2">
        <f t="shared" si="3"/>
        <v>56528539</v>
      </c>
      <c r="X38" s="2">
        <f t="shared" si="3"/>
        <v>116985144</v>
      </c>
      <c r="Y38" s="2">
        <f t="shared" si="3"/>
        <v>-60456605</v>
      </c>
      <c r="Z38" s="34">
        <f>+IF(X38&lt;&gt;0,+(Y38/X38)*100,0)</f>
        <v>-51.678873857692565</v>
      </c>
      <c r="AA38" s="35">
        <f>+AA17+AA27+AA36</f>
        <v>116985144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149266989</v>
      </c>
      <c r="H39" s="2">
        <f>+G40+H60</f>
        <v>153442377</v>
      </c>
      <c r="I39" s="2">
        <f>+H40+I60</f>
        <v>158350083</v>
      </c>
      <c r="J39" s="2">
        <f>+G39</f>
        <v>149266989</v>
      </c>
      <c r="K39" s="2">
        <f>+I40+K60</f>
        <v>163224067</v>
      </c>
      <c r="L39" s="2">
        <f>+K40+L60</f>
        <v>167951602</v>
      </c>
      <c r="M39" s="2">
        <f>+L40+M60</f>
        <v>172644614</v>
      </c>
      <c r="N39" s="2">
        <f>+K39</f>
        <v>163224067</v>
      </c>
      <c r="O39" s="2">
        <f>+M40+O60</f>
        <v>177292671</v>
      </c>
      <c r="P39" s="2">
        <f>+O40+P60</f>
        <v>181462967</v>
      </c>
      <c r="Q39" s="2">
        <f>+P40+Q60</f>
        <v>186689970</v>
      </c>
      <c r="R39" s="2">
        <f>+O39</f>
        <v>177292671</v>
      </c>
      <c r="S39" s="2">
        <f>+Q40+S60</f>
        <v>191780743</v>
      </c>
      <c r="T39" s="2">
        <f>+S40+T60</f>
        <v>196740613</v>
      </c>
      <c r="U39" s="2">
        <f>+T40+U60</f>
        <v>201204190</v>
      </c>
      <c r="V39" s="2">
        <f>+S39</f>
        <v>191780743</v>
      </c>
      <c r="W39" s="2">
        <f>+G39</f>
        <v>149266989</v>
      </c>
      <c r="X39" s="2"/>
      <c r="Y39" s="2">
        <f>+W39-X39</f>
        <v>149266989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51734739</v>
      </c>
      <c r="D40" s="43">
        <f t="shared" ref="D40:AA40" si="4">+D38+D39</f>
        <v>0</v>
      </c>
      <c r="E40" s="44">
        <f t="shared" si="4"/>
        <v>95109055</v>
      </c>
      <c r="F40" s="45">
        <f t="shared" si="4"/>
        <v>116985144</v>
      </c>
      <c r="G40" s="45">
        <f t="shared" si="4"/>
        <v>153442377</v>
      </c>
      <c r="H40" s="45">
        <f t="shared" si="4"/>
        <v>158350083</v>
      </c>
      <c r="I40" s="45">
        <f t="shared" si="4"/>
        <v>163224067</v>
      </c>
      <c r="J40" s="45">
        <f>+I40</f>
        <v>163224067</v>
      </c>
      <c r="K40" s="45">
        <f t="shared" si="4"/>
        <v>167951602</v>
      </c>
      <c r="L40" s="45">
        <f t="shared" si="4"/>
        <v>172644614</v>
      </c>
      <c r="M40" s="45">
        <f t="shared" si="4"/>
        <v>177292671</v>
      </c>
      <c r="N40" s="45">
        <f>+M40</f>
        <v>177292671</v>
      </c>
      <c r="O40" s="45">
        <f t="shared" si="4"/>
        <v>181462967</v>
      </c>
      <c r="P40" s="45">
        <f t="shared" si="4"/>
        <v>186689970</v>
      </c>
      <c r="Q40" s="45">
        <f t="shared" si="4"/>
        <v>191780743</v>
      </c>
      <c r="R40" s="45">
        <f>+Q40</f>
        <v>191780743</v>
      </c>
      <c r="S40" s="45">
        <f t="shared" si="4"/>
        <v>196740613</v>
      </c>
      <c r="T40" s="45">
        <f t="shared" si="4"/>
        <v>201204190</v>
      </c>
      <c r="U40" s="45">
        <f t="shared" si="4"/>
        <v>205795528</v>
      </c>
      <c r="V40" s="45">
        <f>+U40</f>
        <v>205795528</v>
      </c>
      <c r="W40" s="45">
        <f>+V40</f>
        <v>205795528</v>
      </c>
      <c r="X40" s="45">
        <f t="shared" si="4"/>
        <v>116985144</v>
      </c>
      <c r="Y40" s="45">
        <f t="shared" si="4"/>
        <v>88810384</v>
      </c>
      <c r="Z40" s="46">
        <f>+IF(X40&lt;&gt;0,+(Y40/X40)*100,0)</f>
        <v>75.915950490260542</v>
      </c>
      <c r="AA40" s="47">
        <f t="shared" si="4"/>
        <v>116985144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149266989</v>
      </c>
      <c r="J60">
        <v>149266989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109197423</v>
      </c>
      <c r="F7" s="20">
        <v>109197423</v>
      </c>
      <c r="G7" s="20">
        <v>766831</v>
      </c>
      <c r="H7" s="20">
        <v>4170346</v>
      </c>
      <c r="I7" s="20">
        <v>4774576</v>
      </c>
      <c r="J7" s="20">
        <v>9711753</v>
      </c>
      <c r="K7" s="20">
        <v>3431129</v>
      </c>
      <c r="L7" s="20">
        <v>5363384</v>
      </c>
      <c r="M7" s="20">
        <v>5889936</v>
      </c>
      <c r="N7" s="20">
        <v>14684449</v>
      </c>
      <c r="O7" s="20">
        <v>5116336</v>
      </c>
      <c r="P7" s="20">
        <v>4720497</v>
      </c>
      <c r="Q7" s="20">
        <v>6388578</v>
      </c>
      <c r="R7" s="20">
        <v>16225411</v>
      </c>
      <c r="S7" s="20">
        <v>6032424</v>
      </c>
      <c r="T7" s="20">
        <v>5969559</v>
      </c>
      <c r="U7" s="20">
        <v>6267611</v>
      </c>
      <c r="V7" s="20">
        <v>18269594</v>
      </c>
      <c r="W7" s="20">
        <v>58891207</v>
      </c>
      <c r="X7" s="20">
        <v>109197423</v>
      </c>
      <c r="Y7" s="20">
        <v>-50306216</v>
      </c>
      <c r="Z7" s="21">
        <v>-46.069050548930996</v>
      </c>
      <c r="AA7" s="22">
        <v>109197423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5000000</v>
      </c>
      <c r="Y10" s="20">
        <v>-5000000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-116830164</v>
      </c>
      <c r="F14" s="20">
        <v>-116830164</v>
      </c>
      <c r="G14" s="20">
        <v>-16081591</v>
      </c>
      <c r="H14" s="20">
        <v>-13749733</v>
      </c>
      <c r="I14" s="20">
        <v>-13635249</v>
      </c>
      <c r="J14" s="20">
        <v>-43466573</v>
      </c>
      <c r="K14" s="20">
        <v>-14896170</v>
      </c>
      <c r="L14" s="20">
        <v>-6432233</v>
      </c>
      <c r="M14" s="20">
        <v>-7001753</v>
      </c>
      <c r="N14" s="20">
        <v>-28330156</v>
      </c>
      <c r="O14" s="20">
        <v>-7696881</v>
      </c>
      <c r="P14" s="20">
        <v>-6539523</v>
      </c>
      <c r="Q14" s="20">
        <v>-7073197</v>
      </c>
      <c r="R14" s="20">
        <v>-21309601</v>
      </c>
      <c r="S14" s="20">
        <v>-4507985</v>
      </c>
      <c r="T14" s="20">
        <v>-8369446</v>
      </c>
      <c r="U14" s="20">
        <v>-7382022</v>
      </c>
      <c r="V14" s="20">
        <v>-20259453</v>
      </c>
      <c r="W14" s="20">
        <v>-113365783</v>
      </c>
      <c r="X14" s="20">
        <v>-116830164</v>
      </c>
      <c r="Y14" s="20">
        <v>3464381</v>
      </c>
      <c r="Z14" s="21">
        <v>-2.9653138208382552</v>
      </c>
      <c r="AA14" s="22">
        <v>-116830164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-56260</v>
      </c>
      <c r="F15" s="20">
        <v>-56260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-1080430</v>
      </c>
      <c r="V15" s="20">
        <v>-1080430</v>
      </c>
      <c r="W15" s="20">
        <v>-1080430</v>
      </c>
      <c r="X15" s="20">
        <v>-56260</v>
      </c>
      <c r="Y15" s="20">
        <v>-1024170</v>
      </c>
      <c r="Z15" s="21">
        <v>1820.4230359047281</v>
      </c>
      <c r="AA15" s="22">
        <v>-56260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-2689001</v>
      </c>
      <c r="F17" s="28">
        <f t="shared" si="0"/>
        <v>-2689001</v>
      </c>
      <c r="G17" s="28">
        <f t="shared" si="0"/>
        <v>-15314760</v>
      </c>
      <c r="H17" s="28">
        <f t="shared" si="0"/>
        <v>-9579387</v>
      </c>
      <c r="I17" s="28">
        <f t="shared" si="0"/>
        <v>-8860673</v>
      </c>
      <c r="J17" s="28">
        <f t="shared" si="0"/>
        <v>-33754820</v>
      </c>
      <c r="K17" s="28">
        <f t="shared" si="0"/>
        <v>-11465041</v>
      </c>
      <c r="L17" s="28">
        <f t="shared" si="0"/>
        <v>-1068849</v>
      </c>
      <c r="M17" s="28">
        <f t="shared" si="0"/>
        <v>-1111817</v>
      </c>
      <c r="N17" s="28">
        <f t="shared" si="0"/>
        <v>-13645707</v>
      </c>
      <c r="O17" s="28">
        <f t="shared" si="0"/>
        <v>-2580545</v>
      </c>
      <c r="P17" s="28">
        <f t="shared" si="0"/>
        <v>-1819026</v>
      </c>
      <c r="Q17" s="28">
        <f t="shared" si="0"/>
        <v>-684619</v>
      </c>
      <c r="R17" s="28">
        <f t="shared" si="0"/>
        <v>-5084190</v>
      </c>
      <c r="S17" s="28">
        <f t="shared" si="0"/>
        <v>1524439</v>
      </c>
      <c r="T17" s="28">
        <f t="shared" si="0"/>
        <v>-2399887</v>
      </c>
      <c r="U17" s="28">
        <f t="shared" si="0"/>
        <v>-2194841</v>
      </c>
      <c r="V17" s="28">
        <f t="shared" si="0"/>
        <v>-3070289</v>
      </c>
      <c r="W17" s="28">
        <f t="shared" si="0"/>
        <v>-55555006</v>
      </c>
      <c r="X17" s="28">
        <f t="shared" si="0"/>
        <v>-2689001</v>
      </c>
      <c r="Y17" s="28">
        <f t="shared" si="0"/>
        <v>-52866005</v>
      </c>
      <c r="Z17" s="29">
        <f>+IF(X17&lt;&gt;0,+(Y17/X17)*100,0)</f>
        <v>1966.0091238344648</v>
      </c>
      <c r="AA17" s="30">
        <f>SUM(AA6:AA16)</f>
        <v>-2689001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-5150000</v>
      </c>
      <c r="G26" s="20"/>
      <c r="H26" s="20"/>
      <c r="I26" s="20"/>
      <c r="J26" s="20"/>
      <c r="K26" s="20"/>
      <c r="L26" s="20">
        <v>-150000</v>
      </c>
      <c r="M26" s="20"/>
      <c r="N26" s="20">
        <v>-150000</v>
      </c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-5150000</v>
      </c>
      <c r="Y26" s="20">
        <v>5000000</v>
      </c>
      <c r="Z26" s="21">
        <v>-97.087378640776706</v>
      </c>
      <c r="AA26" s="22">
        <v>-5150000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-150000</v>
      </c>
      <c r="M27" s="28">
        <f t="shared" si="1"/>
        <v>0</v>
      </c>
      <c r="N27" s="28">
        <f t="shared" si="1"/>
        <v>-150000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-5150000</v>
      </c>
      <c r="Y27" s="28">
        <f t="shared" si="1"/>
        <v>5000000</v>
      </c>
      <c r="Z27" s="29">
        <f>+IF(X27&lt;&gt;0,+(Y27/X27)*100,0)</f>
        <v>-97.087378640776706</v>
      </c>
      <c r="AA27" s="30">
        <f>SUM(AA21:AA26)</f>
        <v>-5150000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-174</v>
      </c>
      <c r="H33" s="36">
        <v>-1592</v>
      </c>
      <c r="I33" s="36">
        <v>-1453</v>
      </c>
      <c r="J33" s="36">
        <v>-3219</v>
      </c>
      <c r="K33" s="20">
        <v>-6102</v>
      </c>
      <c r="L33" s="20">
        <v>-12975</v>
      </c>
      <c r="M33" s="20">
        <v>-3271</v>
      </c>
      <c r="N33" s="20">
        <v>-22348</v>
      </c>
      <c r="O33" s="36">
        <v>-3758</v>
      </c>
      <c r="P33" s="36">
        <v>-961</v>
      </c>
      <c r="Q33" s="36">
        <v>-4631</v>
      </c>
      <c r="R33" s="20">
        <v>-9350</v>
      </c>
      <c r="S33" s="20">
        <v>-841</v>
      </c>
      <c r="T33" s="20">
        <v>-3056</v>
      </c>
      <c r="U33" s="20">
        <v>-1656</v>
      </c>
      <c r="V33" s="36">
        <v>-5553</v>
      </c>
      <c r="W33" s="36">
        <v>-40470</v>
      </c>
      <c r="X33" s="36"/>
      <c r="Y33" s="20">
        <v>-40470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-174</v>
      </c>
      <c r="H36" s="28">
        <f t="shared" si="2"/>
        <v>-1592</v>
      </c>
      <c r="I36" s="28">
        <f t="shared" si="2"/>
        <v>-1453</v>
      </c>
      <c r="J36" s="28">
        <f t="shared" si="2"/>
        <v>-3219</v>
      </c>
      <c r="K36" s="28">
        <f t="shared" si="2"/>
        <v>-6102</v>
      </c>
      <c r="L36" s="28">
        <f t="shared" si="2"/>
        <v>-12975</v>
      </c>
      <c r="M36" s="28">
        <f t="shared" si="2"/>
        <v>-3271</v>
      </c>
      <c r="N36" s="28">
        <f t="shared" si="2"/>
        <v>-22348</v>
      </c>
      <c r="O36" s="28">
        <f t="shared" si="2"/>
        <v>-3758</v>
      </c>
      <c r="P36" s="28">
        <f t="shared" si="2"/>
        <v>-961</v>
      </c>
      <c r="Q36" s="28">
        <f t="shared" si="2"/>
        <v>-4631</v>
      </c>
      <c r="R36" s="28">
        <f t="shared" si="2"/>
        <v>-9350</v>
      </c>
      <c r="S36" s="28">
        <f t="shared" si="2"/>
        <v>-841</v>
      </c>
      <c r="T36" s="28">
        <f t="shared" si="2"/>
        <v>-3056</v>
      </c>
      <c r="U36" s="28">
        <f t="shared" si="2"/>
        <v>-1656</v>
      </c>
      <c r="V36" s="28">
        <f t="shared" si="2"/>
        <v>-5553</v>
      </c>
      <c r="W36" s="28">
        <f t="shared" si="2"/>
        <v>-40470</v>
      </c>
      <c r="X36" s="28">
        <f t="shared" si="2"/>
        <v>0</v>
      </c>
      <c r="Y36" s="28">
        <f t="shared" si="2"/>
        <v>-40470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-7689001</v>
      </c>
      <c r="F38" s="2">
        <f t="shared" si="3"/>
        <v>-7839001</v>
      </c>
      <c r="G38" s="2">
        <f t="shared" si="3"/>
        <v>-15314934</v>
      </c>
      <c r="H38" s="2">
        <f t="shared" si="3"/>
        <v>-9580979</v>
      </c>
      <c r="I38" s="2">
        <f t="shared" si="3"/>
        <v>-8862126</v>
      </c>
      <c r="J38" s="2">
        <f t="shared" si="3"/>
        <v>-33758039</v>
      </c>
      <c r="K38" s="2">
        <f t="shared" si="3"/>
        <v>-11471143</v>
      </c>
      <c r="L38" s="2">
        <f t="shared" si="3"/>
        <v>-1231824</v>
      </c>
      <c r="M38" s="2">
        <f t="shared" si="3"/>
        <v>-1115088</v>
      </c>
      <c r="N38" s="2">
        <f t="shared" si="3"/>
        <v>-13818055</v>
      </c>
      <c r="O38" s="2">
        <f t="shared" si="3"/>
        <v>-2584303</v>
      </c>
      <c r="P38" s="2">
        <f t="shared" si="3"/>
        <v>-1819987</v>
      </c>
      <c r="Q38" s="2">
        <f t="shared" si="3"/>
        <v>-689250</v>
      </c>
      <c r="R38" s="2">
        <f t="shared" si="3"/>
        <v>-5093540</v>
      </c>
      <c r="S38" s="2">
        <f t="shared" si="3"/>
        <v>1523598</v>
      </c>
      <c r="T38" s="2">
        <f t="shared" si="3"/>
        <v>-2402943</v>
      </c>
      <c r="U38" s="2">
        <f t="shared" si="3"/>
        <v>-2196497</v>
      </c>
      <c r="V38" s="2">
        <f t="shared" si="3"/>
        <v>-3075842</v>
      </c>
      <c r="W38" s="2">
        <f t="shared" si="3"/>
        <v>-55745476</v>
      </c>
      <c r="X38" s="2">
        <f t="shared" si="3"/>
        <v>-7839001</v>
      </c>
      <c r="Y38" s="2">
        <f t="shared" si="3"/>
        <v>-47906475</v>
      </c>
      <c r="Z38" s="34">
        <f>+IF(X38&lt;&gt;0,+(Y38/X38)*100,0)</f>
        <v>611.12984932646395</v>
      </c>
      <c r="AA38" s="35">
        <f>+AA17+AA27+AA36</f>
        <v>-7839001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-15314934</v>
      </c>
      <c r="I39" s="2">
        <f>+H40+I60</f>
        <v>-24895913</v>
      </c>
      <c r="J39" s="2">
        <f>+G39</f>
        <v>0</v>
      </c>
      <c r="K39" s="2">
        <f>+I40+K60</f>
        <v>-33758039</v>
      </c>
      <c r="L39" s="2">
        <f>+K40+L60</f>
        <v>-45229182</v>
      </c>
      <c r="M39" s="2">
        <f>+L40+M60</f>
        <v>-46461006</v>
      </c>
      <c r="N39" s="2">
        <f>+K39</f>
        <v>-33758039</v>
      </c>
      <c r="O39" s="2">
        <f>+M40+O60</f>
        <v>-47576094</v>
      </c>
      <c r="P39" s="2">
        <f>+O40+P60</f>
        <v>-50160397</v>
      </c>
      <c r="Q39" s="2">
        <f>+P40+Q60</f>
        <v>-51980384</v>
      </c>
      <c r="R39" s="2">
        <f>+O39</f>
        <v>-47576094</v>
      </c>
      <c r="S39" s="2">
        <f>+Q40+S60</f>
        <v>-52669634</v>
      </c>
      <c r="T39" s="2">
        <f>+S40+T60</f>
        <v>-51146036</v>
      </c>
      <c r="U39" s="2">
        <f>+T40+U60</f>
        <v>-53548979</v>
      </c>
      <c r="V39" s="2">
        <f>+S39</f>
        <v>-52669634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-7689001</v>
      </c>
      <c r="F40" s="45">
        <f t="shared" si="4"/>
        <v>-7839001</v>
      </c>
      <c r="G40" s="45">
        <f t="shared" si="4"/>
        <v>-15314934</v>
      </c>
      <c r="H40" s="45">
        <f t="shared" si="4"/>
        <v>-24895913</v>
      </c>
      <c r="I40" s="45">
        <f t="shared" si="4"/>
        <v>-33758039</v>
      </c>
      <c r="J40" s="45">
        <f>+I40</f>
        <v>-33758039</v>
      </c>
      <c r="K40" s="45">
        <f t="shared" si="4"/>
        <v>-45229182</v>
      </c>
      <c r="L40" s="45">
        <f t="shared" si="4"/>
        <v>-46461006</v>
      </c>
      <c r="M40" s="45">
        <f t="shared" si="4"/>
        <v>-47576094</v>
      </c>
      <c r="N40" s="45">
        <f>+M40</f>
        <v>-47576094</v>
      </c>
      <c r="O40" s="45">
        <f t="shared" si="4"/>
        <v>-50160397</v>
      </c>
      <c r="P40" s="45">
        <f t="shared" si="4"/>
        <v>-51980384</v>
      </c>
      <c r="Q40" s="45">
        <f t="shared" si="4"/>
        <v>-52669634</v>
      </c>
      <c r="R40" s="45">
        <f>+Q40</f>
        <v>-52669634</v>
      </c>
      <c r="S40" s="45">
        <f t="shared" si="4"/>
        <v>-51146036</v>
      </c>
      <c r="T40" s="45">
        <f t="shared" si="4"/>
        <v>-53548979</v>
      </c>
      <c r="U40" s="45">
        <f t="shared" si="4"/>
        <v>-55745476</v>
      </c>
      <c r="V40" s="45">
        <f>+U40</f>
        <v>-55745476</v>
      </c>
      <c r="W40" s="45">
        <f>+V40</f>
        <v>-55745476</v>
      </c>
      <c r="X40" s="45">
        <f t="shared" si="4"/>
        <v>-7839001</v>
      </c>
      <c r="Y40" s="45">
        <f t="shared" si="4"/>
        <v>-47906475</v>
      </c>
      <c r="Z40" s="46">
        <f>+IF(X40&lt;&gt;0,+(Y40/X40)*100,0)</f>
        <v>611.12984932646395</v>
      </c>
      <c r="AA40" s="47">
        <f t="shared" si="4"/>
        <v>-7839001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70491260</v>
      </c>
      <c r="D7" s="18"/>
      <c r="E7" s="19">
        <v>83853084</v>
      </c>
      <c r="F7" s="20">
        <v>83853084</v>
      </c>
      <c r="G7" s="20">
        <v>5175621</v>
      </c>
      <c r="H7" s="20">
        <v>7122690</v>
      </c>
      <c r="I7" s="20">
        <v>4888977</v>
      </c>
      <c r="J7" s="20">
        <v>17187288</v>
      </c>
      <c r="K7" s="20">
        <v>5030085</v>
      </c>
      <c r="L7" s="20">
        <v>6282205</v>
      </c>
      <c r="M7" s="20">
        <v>5411485</v>
      </c>
      <c r="N7" s="20">
        <v>16723775</v>
      </c>
      <c r="O7" s="20">
        <v>5232322</v>
      </c>
      <c r="P7" s="20">
        <v>5065759</v>
      </c>
      <c r="Q7" s="20">
        <v>4363752</v>
      </c>
      <c r="R7" s="20">
        <v>14661833</v>
      </c>
      <c r="S7" s="20">
        <v>6137517</v>
      </c>
      <c r="T7" s="20">
        <v>5430170</v>
      </c>
      <c r="U7" s="20">
        <v>6071462</v>
      </c>
      <c r="V7" s="20">
        <v>17639149</v>
      </c>
      <c r="W7" s="20">
        <v>66212045</v>
      </c>
      <c r="X7" s="20">
        <v>83853084</v>
      </c>
      <c r="Y7" s="20">
        <v>-17641039</v>
      </c>
      <c r="Z7" s="21">
        <v>-21.038032423470554</v>
      </c>
      <c r="AA7" s="22">
        <v>83853084</v>
      </c>
    </row>
    <row r="8" spans="1:27" x14ac:dyDescent="0.25">
      <c r="A8" s="23" t="s">
        <v>36</v>
      </c>
      <c r="B8" s="17" t="s">
        <v>32</v>
      </c>
      <c r="C8" s="18">
        <v>103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35532815</v>
      </c>
      <c r="D9" s="18"/>
      <c r="E9" s="19">
        <v>34595186</v>
      </c>
      <c r="F9" s="20">
        <v>34595186</v>
      </c>
      <c r="G9" s="20">
        <v>14653969</v>
      </c>
      <c r="H9" s="20"/>
      <c r="I9" s="20"/>
      <c r="J9" s="20">
        <v>14653969</v>
      </c>
      <c r="K9" s="20"/>
      <c r="L9" s="20"/>
      <c r="M9" s="20">
        <v>11723204</v>
      </c>
      <c r="N9" s="20">
        <v>11723204</v>
      </c>
      <c r="O9" s="20"/>
      <c r="P9" s="20"/>
      <c r="Q9" s="20">
        <v>8792295</v>
      </c>
      <c r="R9" s="20">
        <v>8792295</v>
      </c>
      <c r="S9" s="20"/>
      <c r="T9" s="20"/>
      <c r="U9" s="20"/>
      <c r="V9" s="20"/>
      <c r="W9" s="20">
        <v>35169468</v>
      </c>
      <c r="X9" s="20">
        <v>34595186</v>
      </c>
      <c r="Y9" s="20">
        <v>574282</v>
      </c>
      <c r="Z9" s="21">
        <v>1.6600055279367483</v>
      </c>
      <c r="AA9" s="22">
        <v>34595186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-5551345</v>
      </c>
      <c r="D14" s="18"/>
      <c r="E14" s="19">
        <v>-154021139</v>
      </c>
      <c r="F14" s="20">
        <v>-154021139</v>
      </c>
      <c r="G14" s="20">
        <v>-1279376</v>
      </c>
      <c r="H14" s="20">
        <v>-2046612</v>
      </c>
      <c r="I14" s="20">
        <v>-1879188</v>
      </c>
      <c r="J14" s="20">
        <v>-5205176</v>
      </c>
      <c r="K14" s="20">
        <v>-3216261</v>
      </c>
      <c r="L14" s="20">
        <v>-2136679</v>
      </c>
      <c r="M14" s="20">
        <v>-4239413</v>
      </c>
      <c r="N14" s="20">
        <v>-9592353</v>
      </c>
      <c r="O14" s="20">
        <v>-2472395</v>
      </c>
      <c r="P14" s="20">
        <v>-2967756</v>
      </c>
      <c r="Q14" s="20">
        <v>-3564430</v>
      </c>
      <c r="R14" s="20">
        <v>-9004581</v>
      </c>
      <c r="S14" s="20">
        <v>-3074073</v>
      </c>
      <c r="T14" s="20">
        <v>-2409393</v>
      </c>
      <c r="U14" s="20">
        <v>-5843062</v>
      </c>
      <c r="V14" s="20">
        <v>-11326528</v>
      </c>
      <c r="W14" s="20">
        <v>-35128638</v>
      </c>
      <c r="X14" s="20">
        <v>-154021139</v>
      </c>
      <c r="Y14" s="20">
        <v>118892501</v>
      </c>
      <c r="Z14" s="21">
        <v>-77.192326827293485</v>
      </c>
      <c r="AA14" s="22">
        <v>-154021139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-12834</v>
      </c>
      <c r="F15" s="20">
        <v>-12834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-12834</v>
      </c>
      <c r="Y15" s="20">
        <v>12834</v>
      </c>
      <c r="Z15" s="21">
        <v>-100</v>
      </c>
      <c r="AA15" s="22">
        <v>-12834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100472833</v>
      </c>
      <c r="D17" s="26">
        <f>SUM(D6:D16)</f>
        <v>0</v>
      </c>
      <c r="E17" s="27">
        <f t="shared" si="0"/>
        <v>-35585703</v>
      </c>
      <c r="F17" s="28">
        <f t="shared" si="0"/>
        <v>-35585703</v>
      </c>
      <c r="G17" s="28">
        <f t="shared" si="0"/>
        <v>18550214</v>
      </c>
      <c r="H17" s="28">
        <f t="shared" si="0"/>
        <v>5076078</v>
      </c>
      <c r="I17" s="28">
        <f t="shared" si="0"/>
        <v>3009789</v>
      </c>
      <c r="J17" s="28">
        <f t="shared" si="0"/>
        <v>26636081</v>
      </c>
      <c r="K17" s="28">
        <f t="shared" si="0"/>
        <v>1813824</v>
      </c>
      <c r="L17" s="28">
        <f t="shared" si="0"/>
        <v>4145526</v>
      </c>
      <c r="M17" s="28">
        <f t="shared" si="0"/>
        <v>12895276</v>
      </c>
      <c r="N17" s="28">
        <f t="shared" si="0"/>
        <v>18854626</v>
      </c>
      <c r="O17" s="28">
        <f t="shared" si="0"/>
        <v>2759927</v>
      </c>
      <c r="P17" s="28">
        <f t="shared" si="0"/>
        <v>2098003</v>
      </c>
      <c r="Q17" s="28">
        <f t="shared" si="0"/>
        <v>9591617</v>
      </c>
      <c r="R17" s="28">
        <f t="shared" si="0"/>
        <v>14449547</v>
      </c>
      <c r="S17" s="28">
        <f t="shared" si="0"/>
        <v>3063444</v>
      </c>
      <c r="T17" s="28">
        <f t="shared" si="0"/>
        <v>3020777</v>
      </c>
      <c r="U17" s="28">
        <f t="shared" si="0"/>
        <v>228400</v>
      </c>
      <c r="V17" s="28">
        <f t="shared" si="0"/>
        <v>6312621</v>
      </c>
      <c r="W17" s="28">
        <f t="shared" si="0"/>
        <v>66252875</v>
      </c>
      <c r="X17" s="28">
        <f t="shared" si="0"/>
        <v>-35585703</v>
      </c>
      <c r="Y17" s="28">
        <f t="shared" si="0"/>
        <v>101838578</v>
      </c>
      <c r="Z17" s="29">
        <f>+IF(X17&lt;&gt;0,+(Y17/X17)*100,0)</f>
        <v>-286.17835089558298</v>
      </c>
      <c r="AA17" s="30">
        <f>SUM(AA6:AA16)</f>
        <v>-35585703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-19471960</v>
      </c>
      <c r="D26" s="18"/>
      <c r="E26" s="19">
        <v>-7554000</v>
      </c>
      <c r="F26" s="20">
        <v>-7680646</v>
      </c>
      <c r="G26" s="20">
        <v>-570489</v>
      </c>
      <c r="H26" s="20">
        <v>-174332</v>
      </c>
      <c r="I26" s="20"/>
      <c r="J26" s="20">
        <v>-744821</v>
      </c>
      <c r="K26" s="20">
        <v>-1889203</v>
      </c>
      <c r="L26" s="20"/>
      <c r="M26" s="20"/>
      <c r="N26" s="20">
        <v>-1889203</v>
      </c>
      <c r="O26" s="20"/>
      <c r="P26" s="20"/>
      <c r="Q26" s="20">
        <v>-169625</v>
      </c>
      <c r="R26" s="20">
        <v>-169625</v>
      </c>
      <c r="S26" s="20">
        <v>-1130316</v>
      </c>
      <c r="T26" s="20">
        <v>-252603</v>
      </c>
      <c r="U26" s="20">
        <v>-298993</v>
      </c>
      <c r="V26" s="20">
        <v>-1681912</v>
      </c>
      <c r="W26" s="20">
        <v>-4485561</v>
      </c>
      <c r="X26" s="20">
        <v>-7680646</v>
      </c>
      <c r="Y26" s="20">
        <v>3195085</v>
      </c>
      <c r="Z26" s="21">
        <v>-41.599170173967138</v>
      </c>
      <c r="AA26" s="22">
        <v>-7680646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-19471960</v>
      </c>
      <c r="D27" s="26">
        <f>SUM(D21:D26)</f>
        <v>0</v>
      </c>
      <c r="E27" s="27">
        <f t="shared" si="1"/>
        <v>-7554000</v>
      </c>
      <c r="F27" s="28">
        <f t="shared" si="1"/>
        <v>-7680646</v>
      </c>
      <c r="G27" s="28">
        <f t="shared" si="1"/>
        <v>-570489</v>
      </c>
      <c r="H27" s="28">
        <f t="shared" si="1"/>
        <v>-174332</v>
      </c>
      <c r="I27" s="28">
        <f t="shared" si="1"/>
        <v>0</v>
      </c>
      <c r="J27" s="28">
        <f t="shared" si="1"/>
        <v>-744821</v>
      </c>
      <c r="K27" s="28">
        <f t="shared" si="1"/>
        <v>-1889203</v>
      </c>
      <c r="L27" s="28">
        <f t="shared" si="1"/>
        <v>0</v>
      </c>
      <c r="M27" s="28">
        <f t="shared" si="1"/>
        <v>0</v>
      </c>
      <c r="N27" s="28">
        <f t="shared" si="1"/>
        <v>-1889203</v>
      </c>
      <c r="O27" s="28">
        <f t="shared" si="1"/>
        <v>0</v>
      </c>
      <c r="P27" s="28">
        <f t="shared" si="1"/>
        <v>0</v>
      </c>
      <c r="Q27" s="28">
        <f t="shared" si="1"/>
        <v>-169625</v>
      </c>
      <c r="R27" s="28">
        <f t="shared" si="1"/>
        <v>-169625</v>
      </c>
      <c r="S27" s="28">
        <f t="shared" si="1"/>
        <v>-1130316</v>
      </c>
      <c r="T27" s="28">
        <f t="shared" si="1"/>
        <v>-252603</v>
      </c>
      <c r="U27" s="28">
        <f t="shared" si="1"/>
        <v>-298993</v>
      </c>
      <c r="V27" s="28">
        <f t="shared" si="1"/>
        <v>-1681912</v>
      </c>
      <c r="W27" s="28">
        <f t="shared" si="1"/>
        <v>-4485561</v>
      </c>
      <c r="X27" s="28">
        <f t="shared" si="1"/>
        <v>-7680646</v>
      </c>
      <c r="Y27" s="28">
        <f t="shared" si="1"/>
        <v>3195085</v>
      </c>
      <c r="Z27" s="29">
        <f>+IF(X27&lt;&gt;0,+(Y27/X27)*100,0)</f>
        <v>-41.599170173967138</v>
      </c>
      <c r="AA27" s="30">
        <f>SUM(AA21:AA26)</f>
        <v>-7680646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-32240</v>
      </c>
      <c r="F33" s="20">
        <v>-32240</v>
      </c>
      <c r="G33" s="20">
        <v>-4553</v>
      </c>
      <c r="H33" s="36">
        <v>-6688</v>
      </c>
      <c r="I33" s="36">
        <v>-2490</v>
      </c>
      <c r="J33" s="36">
        <v>-13731</v>
      </c>
      <c r="K33" s="20">
        <v>-5240</v>
      </c>
      <c r="L33" s="20">
        <v>-7910</v>
      </c>
      <c r="M33" s="20">
        <v>-9103</v>
      </c>
      <c r="N33" s="20">
        <v>-22253</v>
      </c>
      <c r="O33" s="36">
        <v>-29242</v>
      </c>
      <c r="P33" s="36">
        <v>-4336</v>
      </c>
      <c r="Q33" s="36">
        <v>-17860</v>
      </c>
      <c r="R33" s="20">
        <v>-51438</v>
      </c>
      <c r="S33" s="20">
        <v>-11894</v>
      </c>
      <c r="T33" s="20">
        <v>-2323</v>
      </c>
      <c r="U33" s="20">
        <v>-6444</v>
      </c>
      <c r="V33" s="36">
        <v>-20661</v>
      </c>
      <c r="W33" s="36">
        <v>-108083</v>
      </c>
      <c r="X33" s="36">
        <v>-32240</v>
      </c>
      <c r="Y33" s="20">
        <v>-75843</v>
      </c>
      <c r="Z33" s="21">
        <v>235.24503722084367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-32240</v>
      </c>
      <c r="F36" s="28">
        <f t="shared" si="2"/>
        <v>-32240</v>
      </c>
      <c r="G36" s="28">
        <f t="shared" si="2"/>
        <v>-4553</v>
      </c>
      <c r="H36" s="28">
        <f t="shared" si="2"/>
        <v>-6688</v>
      </c>
      <c r="I36" s="28">
        <f t="shared" si="2"/>
        <v>-2490</v>
      </c>
      <c r="J36" s="28">
        <f t="shared" si="2"/>
        <v>-13731</v>
      </c>
      <c r="K36" s="28">
        <f t="shared" si="2"/>
        <v>-5240</v>
      </c>
      <c r="L36" s="28">
        <f t="shared" si="2"/>
        <v>-7910</v>
      </c>
      <c r="M36" s="28">
        <f t="shared" si="2"/>
        <v>-9103</v>
      </c>
      <c r="N36" s="28">
        <f t="shared" si="2"/>
        <v>-22253</v>
      </c>
      <c r="O36" s="28">
        <f t="shared" si="2"/>
        <v>-29242</v>
      </c>
      <c r="P36" s="28">
        <f t="shared" si="2"/>
        <v>-4336</v>
      </c>
      <c r="Q36" s="28">
        <f t="shared" si="2"/>
        <v>-17860</v>
      </c>
      <c r="R36" s="28">
        <f t="shared" si="2"/>
        <v>-51438</v>
      </c>
      <c r="S36" s="28">
        <f t="shared" si="2"/>
        <v>-11894</v>
      </c>
      <c r="T36" s="28">
        <f t="shared" si="2"/>
        <v>-2323</v>
      </c>
      <c r="U36" s="28">
        <f t="shared" si="2"/>
        <v>-6444</v>
      </c>
      <c r="V36" s="28">
        <f t="shared" si="2"/>
        <v>-20661</v>
      </c>
      <c r="W36" s="28">
        <f t="shared" si="2"/>
        <v>-108083</v>
      </c>
      <c r="X36" s="28">
        <f t="shared" si="2"/>
        <v>-32240</v>
      </c>
      <c r="Y36" s="28">
        <f t="shared" si="2"/>
        <v>-75843</v>
      </c>
      <c r="Z36" s="29">
        <f>+IF(X36&lt;&gt;0,+(Y36/X36)*100,0)</f>
        <v>235.24503722084367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81000873</v>
      </c>
      <c r="D38" s="32">
        <f>+D17+D27+D36</f>
        <v>0</v>
      </c>
      <c r="E38" s="33">
        <f t="shared" si="3"/>
        <v>-43171943</v>
      </c>
      <c r="F38" s="2">
        <f t="shared" si="3"/>
        <v>-43298589</v>
      </c>
      <c r="G38" s="2">
        <f t="shared" si="3"/>
        <v>17975172</v>
      </c>
      <c r="H38" s="2">
        <f t="shared" si="3"/>
        <v>4895058</v>
      </c>
      <c r="I38" s="2">
        <f t="shared" si="3"/>
        <v>3007299</v>
      </c>
      <c r="J38" s="2">
        <f t="shared" si="3"/>
        <v>25877529</v>
      </c>
      <c r="K38" s="2">
        <f t="shared" si="3"/>
        <v>-80619</v>
      </c>
      <c r="L38" s="2">
        <f t="shared" si="3"/>
        <v>4137616</v>
      </c>
      <c r="M38" s="2">
        <f t="shared" si="3"/>
        <v>12886173</v>
      </c>
      <c r="N38" s="2">
        <f t="shared" si="3"/>
        <v>16943170</v>
      </c>
      <c r="O38" s="2">
        <f t="shared" si="3"/>
        <v>2730685</v>
      </c>
      <c r="P38" s="2">
        <f t="shared" si="3"/>
        <v>2093667</v>
      </c>
      <c r="Q38" s="2">
        <f t="shared" si="3"/>
        <v>9404132</v>
      </c>
      <c r="R38" s="2">
        <f t="shared" si="3"/>
        <v>14228484</v>
      </c>
      <c r="S38" s="2">
        <f t="shared" si="3"/>
        <v>1921234</v>
      </c>
      <c r="T38" s="2">
        <f t="shared" si="3"/>
        <v>2765851</v>
      </c>
      <c r="U38" s="2">
        <f t="shared" si="3"/>
        <v>-77037</v>
      </c>
      <c r="V38" s="2">
        <f t="shared" si="3"/>
        <v>4610048</v>
      </c>
      <c r="W38" s="2">
        <f t="shared" si="3"/>
        <v>61659231</v>
      </c>
      <c r="X38" s="2">
        <f t="shared" si="3"/>
        <v>-43298589</v>
      </c>
      <c r="Y38" s="2">
        <f t="shared" si="3"/>
        <v>104957820</v>
      </c>
      <c r="Z38" s="34">
        <f>+IF(X38&lt;&gt;0,+(Y38/X38)*100,0)</f>
        <v>-242.40471207964765</v>
      </c>
      <c r="AA38" s="35">
        <f>+AA17+AA27+AA36</f>
        <v>-43298589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165059403</v>
      </c>
      <c r="H39" s="2">
        <f>+G40+H60</f>
        <v>183034575</v>
      </c>
      <c r="I39" s="2">
        <f>+H40+I60</f>
        <v>187929633</v>
      </c>
      <c r="J39" s="2">
        <f>+G39</f>
        <v>165059403</v>
      </c>
      <c r="K39" s="2">
        <f>+I40+K60</f>
        <v>190936932</v>
      </c>
      <c r="L39" s="2">
        <f>+K40+L60</f>
        <v>190856313</v>
      </c>
      <c r="M39" s="2">
        <f>+L40+M60</f>
        <v>194993929</v>
      </c>
      <c r="N39" s="2">
        <f>+K39</f>
        <v>190936932</v>
      </c>
      <c r="O39" s="2">
        <f>+M40+O60</f>
        <v>207880102</v>
      </c>
      <c r="P39" s="2">
        <f>+O40+P60</f>
        <v>210610787</v>
      </c>
      <c r="Q39" s="2">
        <f>+P40+Q60</f>
        <v>212704454</v>
      </c>
      <c r="R39" s="2">
        <f>+O39</f>
        <v>207880102</v>
      </c>
      <c r="S39" s="2">
        <f>+Q40+S60</f>
        <v>222108586</v>
      </c>
      <c r="T39" s="2">
        <f>+S40+T60</f>
        <v>224029820</v>
      </c>
      <c r="U39" s="2">
        <f>+T40+U60</f>
        <v>226795671</v>
      </c>
      <c r="V39" s="2">
        <f>+S39</f>
        <v>222108586</v>
      </c>
      <c r="W39" s="2">
        <f>+G39</f>
        <v>165059403</v>
      </c>
      <c r="X39" s="2"/>
      <c r="Y39" s="2">
        <f>+W39-X39</f>
        <v>165059403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81000873</v>
      </c>
      <c r="D40" s="43">
        <f t="shared" ref="D40:AA40" si="4">+D38+D39</f>
        <v>0</v>
      </c>
      <c r="E40" s="44">
        <f t="shared" si="4"/>
        <v>-43171943</v>
      </c>
      <c r="F40" s="45">
        <f t="shared" si="4"/>
        <v>-43298589</v>
      </c>
      <c r="G40" s="45">
        <f t="shared" si="4"/>
        <v>183034575</v>
      </c>
      <c r="H40" s="45">
        <f t="shared" si="4"/>
        <v>187929633</v>
      </c>
      <c r="I40" s="45">
        <f t="shared" si="4"/>
        <v>190936932</v>
      </c>
      <c r="J40" s="45">
        <f>+I40</f>
        <v>190936932</v>
      </c>
      <c r="K40" s="45">
        <f t="shared" si="4"/>
        <v>190856313</v>
      </c>
      <c r="L40" s="45">
        <f t="shared" si="4"/>
        <v>194993929</v>
      </c>
      <c r="M40" s="45">
        <f t="shared" si="4"/>
        <v>207880102</v>
      </c>
      <c r="N40" s="45">
        <f>+M40</f>
        <v>207880102</v>
      </c>
      <c r="O40" s="45">
        <f t="shared" si="4"/>
        <v>210610787</v>
      </c>
      <c r="P40" s="45">
        <f t="shared" si="4"/>
        <v>212704454</v>
      </c>
      <c r="Q40" s="45">
        <f t="shared" si="4"/>
        <v>222108586</v>
      </c>
      <c r="R40" s="45">
        <f>+Q40</f>
        <v>222108586</v>
      </c>
      <c r="S40" s="45">
        <f t="shared" si="4"/>
        <v>224029820</v>
      </c>
      <c r="T40" s="45">
        <f t="shared" si="4"/>
        <v>226795671</v>
      </c>
      <c r="U40" s="45">
        <f t="shared" si="4"/>
        <v>226718634</v>
      </c>
      <c r="V40" s="45">
        <f>+U40</f>
        <v>226718634</v>
      </c>
      <c r="W40" s="45">
        <f>+V40</f>
        <v>226718634</v>
      </c>
      <c r="X40" s="45">
        <f t="shared" si="4"/>
        <v>-43298589</v>
      </c>
      <c r="Y40" s="45">
        <f t="shared" si="4"/>
        <v>270017223</v>
      </c>
      <c r="Z40" s="46">
        <f>+IF(X40&lt;&gt;0,+(Y40/X40)*100,0)</f>
        <v>-623.61667951812467</v>
      </c>
      <c r="AA40" s="47">
        <f t="shared" si="4"/>
        <v>-43298589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165059403</v>
      </c>
      <c r="J60">
        <v>165059403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4044263</v>
      </c>
      <c r="R7" s="20">
        <v>4044263</v>
      </c>
      <c r="S7" s="20">
        <v>3840658</v>
      </c>
      <c r="T7" s="20">
        <v>4082391</v>
      </c>
      <c r="U7" s="20">
        <v>3856540</v>
      </c>
      <c r="V7" s="20">
        <v>11779589</v>
      </c>
      <c r="W7" s="20">
        <v>15823852</v>
      </c>
      <c r="X7" s="20"/>
      <c r="Y7" s="20">
        <v>15823852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-50716800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-50716800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4044263</v>
      </c>
      <c r="R17" s="28">
        <f t="shared" si="0"/>
        <v>4044263</v>
      </c>
      <c r="S17" s="28">
        <f t="shared" si="0"/>
        <v>3840658</v>
      </c>
      <c r="T17" s="28">
        <f t="shared" si="0"/>
        <v>4082391</v>
      </c>
      <c r="U17" s="28">
        <f t="shared" si="0"/>
        <v>3856540</v>
      </c>
      <c r="V17" s="28">
        <f t="shared" si="0"/>
        <v>11779589</v>
      </c>
      <c r="W17" s="28">
        <f t="shared" si="0"/>
        <v>15823852</v>
      </c>
      <c r="X17" s="28">
        <f t="shared" si="0"/>
        <v>0</v>
      </c>
      <c r="Y17" s="28">
        <f t="shared" si="0"/>
        <v>15823852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-7304348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-7304348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-58021148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4044263</v>
      </c>
      <c r="R38" s="2">
        <f t="shared" si="3"/>
        <v>4044263</v>
      </c>
      <c r="S38" s="2">
        <f t="shared" si="3"/>
        <v>3840658</v>
      </c>
      <c r="T38" s="2">
        <f t="shared" si="3"/>
        <v>4082391</v>
      </c>
      <c r="U38" s="2">
        <f t="shared" si="3"/>
        <v>3856540</v>
      </c>
      <c r="V38" s="2">
        <f t="shared" si="3"/>
        <v>11779589</v>
      </c>
      <c r="W38" s="2">
        <f t="shared" si="3"/>
        <v>15823852</v>
      </c>
      <c r="X38" s="2">
        <f t="shared" si="3"/>
        <v>0</v>
      </c>
      <c r="Y38" s="2">
        <f t="shared" si="3"/>
        <v>15823852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>
        <v>-26245625</v>
      </c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4044263</v>
      </c>
      <c r="T39" s="2">
        <f>+S40+T60</f>
        <v>7884921</v>
      </c>
      <c r="U39" s="2">
        <f>+T40+U60</f>
        <v>11967312</v>
      </c>
      <c r="V39" s="2">
        <f>+S39</f>
        <v>4044263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-84266773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4044263</v>
      </c>
      <c r="R40" s="45">
        <f>+Q40</f>
        <v>4044263</v>
      </c>
      <c r="S40" s="45">
        <f t="shared" si="4"/>
        <v>7884921</v>
      </c>
      <c r="T40" s="45">
        <f t="shared" si="4"/>
        <v>11967312</v>
      </c>
      <c r="U40" s="45">
        <f t="shared" si="4"/>
        <v>15823852</v>
      </c>
      <c r="V40" s="45">
        <f>+U40</f>
        <v>15823852</v>
      </c>
      <c r="W40" s="45">
        <f>+V40</f>
        <v>15823852</v>
      </c>
      <c r="X40" s="45">
        <f t="shared" si="4"/>
        <v>0</v>
      </c>
      <c r="Y40" s="45">
        <f t="shared" si="4"/>
        <v>15823852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56551277</v>
      </c>
      <c r="D7" s="18"/>
      <c r="E7" s="19">
        <v>4312986</v>
      </c>
      <c r="F7" s="20">
        <v>4312986</v>
      </c>
      <c r="G7" s="20">
        <v>6818376</v>
      </c>
      <c r="H7" s="20">
        <v>7867108</v>
      </c>
      <c r="I7" s="20">
        <v>8355693</v>
      </c>
      <c r="J7" s="20">
        <v>23041177</v>
      </c>
      <c r="K7" s="20">
        <v>7982065</v>
      </c>
      <c r="L7" s="20">
        <v>6433539</v>
      </c>
      <c r="M7" s="20">
        <v>5955253</v>
      </c>
      <c r="N7" s="20">
        <v>20370857</v>
      </c>
      <c r="O7" s="20">
        <v>6409371</v>
      </c>
      <c r="P7" s="20">
        <v>5970194</v>
      </c>
      <c r="Q7" s="20">
        <v>6494105</v>
      </c>
      <c r="R7" s="20">
        <v>18873670</v>
      </c>
      <c r="S7" s="20">
        <v>6010115</v>
      </c>
      <c r="T7" s="20">
        <v>6462906</v>
      </c>
      <c r="U7" s="20">
        <v>4674905</v>
      </c>
      <c r="V7" s="20">
        <v>17147926</v>
      </c>
      <c r="W7" s="20">
        <v>79433630</v>
      </c>
      <c r="X7" s="20">
        <v>4312986</v>
      </c>
      <c r="Y7" s="20">
        <v>75120644</v>
      </c>
      <c r="Z7" s="21">
        <v>1741.73169122274</v>
      </c>
      <c r="AA7" s="22">
        <v>4312986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32009493</v>
      </c>
      <c r="F9" s="20">
        <v>32009493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32009493</v>
      </c>
      <c r="Y9" s="20">
        <v>-32009493</v>
      </c>
      <c r="Z9" s="21">
        <v>-100</v>
      </c>
      <c r="AA9" s="22">
        <v>32009493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526072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526072</v>
      </c>
      <c r="Y10" s="20">
        <v>-526072</v>
      </c>
      <c r="Z10" s="21">
        <v>-100</v>
      </c>
      <c r="AA10" s="22">
        <v>526072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6944</v>
      </c>
      <c r="H14" s="20">
        <v>33593</v>
      </c>
      <c r="I14" s="20">
        <v>6348</v>
      </c>
      <c r="J14" s="20">
        <v>46885</v>
      </c>
      <c r="K14" s="20">
        <v>7890</v>
      </c>
      <c r="L14" s="20">
        <v>-648176</v>
      </c>
      <c r="M14" s="20">
        <v>-6291031</v>
      </c>
      <c r="N14" s="20">
        <v>-6931317</v>
      </c>
      <c r="O14" s="20">
        <v>-5328140</v>
      </c>
      <c r="P14" s="20">
        <v>-5906042</v>
      </c>
      <c r="Q14" s="20">
        <v>-5416581</v>
      </c>
      <c r="R14" s="20">
        <v>-16650763</v>
      </c>
      <c r="S14" s="20">
        <v>-4720118</v>
      </c>
      <c r="T14" s="20">
        <v>-3802324</v>
      </c>
      <c r="U14" s="20">
        <v>-5700204</v>
      </c>
      <c r="V14" s="20">
        <v>-14222646</v>
      </c>
      <c r="W14" s="20">
        <v>-37757841</v>
      </c>
      <c r="X14" s="20"/>
      <c r="Y14" s="20">
        <v>-37757841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56551277</v>
      </c>
      <c r="D17" s="26">
        <f>SUM(D6:D16)</f>
        <v>0</v>
      </c>
      <c r="E17" s="27">
        <f t="shared" si="0"/>
        <v>36322479</v>
      </c>
      <c r="F17" s="28">
        <f t="shared" si="0"/>
        <v>36848551</v>
      </c>
      <c r="G17" s="28">
        <f t="shared" si="0"/>
        <v>6825320</v>
      </c>
      <c r="H17" s="28">
        <f t="shared" si="0"/>
        <v>7900701</v>
      </c>
      <c r="I17" s="28">
        <f t="shared" si="0"/>
        <v>8362041</v>
      </c>
      <c r="J17" s="28">
        <f t="shared" si="0"/>
        <v>23088062</v>
      </c>
      <c r="K17" s="28">
        <f t="shared" si="0"/>
        <v>7989955</v>
      </c>
      <c r="L17" s="28">
        <f t="shared" si="0"/>
        <v>5785363</v>
      </c>
      <c r="M17" s="28">
        <f t="shared" si="0"/>
        <v>-335778</v>
      </c>
      <c r="N17" s="28">
        <f t="shared" si="0"/>
        <v>13439540</v>
      </c>
      <c r="O17" s="28">
        <f t="shared" si="0"/>
        <v>1081231</v>
      </c>
      <c r="P17" s="28">
        <f t="shared" si="0"/>
        <v>64152</v>
      </c>
      <c r="Q17" s="28">
        <f t="shared" si="0"/>
        <v>1077524</v>
      </c>
      <c r="R17" s="28">
        <f t="shared" si="0"/>
        <v>2222907</v>
      </c>
      <c r="S17" s="28">
        <f t="shared" si="0"/>
        <v>1289997</v>
      </c>
      <c r="T17" s="28">
        <f t="shared" si="0"/>
        <v>2660582</v>
      </c>
      <c r="U17" s="28">
        <f t="shared" si="0"/>
        <v>-1025299</v>
      </c>
      <c r="V17" s="28">
        <f t="shared" si="0"/>
        <v>2925280</v>
      </c>
      <c r="W17" s="28">
        <f t="shared" si="0"/>
        <v>41675789</v>
      </c>
      <c r="X17" s="28">
        <f t="shared" si="0"/>
        <v>36848551</v>
      </c>
      <c r="Y17" s="28">
        <f t="shared" si="0"/>
        <v>4827238</v>
      </c>
      <c r="Z17" s="29">
        <f>+IF(X17&lt;&gt;0,+(Y17/X17)*100,0)</f>
        <v>13.100211186051794</v>
      </c>
      <c r="AA17" s="30">
        <f>SUM(AA6:AA16)</f>
        <v>36848551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-7873753</v>
      </c>
      <c r="F26" s="20">
        <v>-7923217</v>
      </c>
      <c r="G26" s="20"/>
      <c r="H26" s="20"/>
      <c r="I26" s="20"/>
      <c r="J26" s="20"/>
      <c r="K26" s="20"/>
      <c r="L26" s="20"/>
      <c r="M26" s="20">
        <v>-44272</v>
      </c>
      <c r="N26" s="20">
        <v>-44272</v>
      </c>
      <c r="O26" s="20"/>
      <c r="P26" s="20">
        <v>-326638</v>
      </c>
      <c r="Q26" s="20">
        <v>-784081</v>
      </c>
      <c r="R26" s="20">
        <v>-1110719</v>
      </c>
      <c r="S26" s="20">
        <v>-279633</v>
      </c>
      <c r="T26" s="20">
        <v>-577462</v>
      </c>
      <c r="U26" s="20">
        <v>-752879</v>
      </c>
      <c r="V26" s="20">
        <v>-1609974</v>
      </c>
      <c r="W26" s="20">
        <v>-2764965</v>
      </c>
      <c r="X26" s="20">
        <v>-7923217</v>
      </c>
      <c r="Y26" s="20">
        <v>5158252</v>
      </c>
      <c r="Z26" s="21">
        <v>-65.10300046054526</v>
      </c>
      <c r="AA26" s="22">
        <v>-7923217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-7873753</v>
      </c>
      <c r="F27" s="28">
        <f t="shared" si="1"/>
        <v>-7923217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-44272</v>
      </c>
      <c r="N27" s="28">
        <f t="shared" si="1"/>
        <v>-44272</v>
      </c>
      <c r="O27" s="28">
        <f t="shared" si="1"/>
        <v>0</v>
      </c>
      <c r="P27" s="28">
        <f t="shared" si="1"/>
        <v>-326638</v>
      </c>
      <c r="Q27" s="28">
        <f t="shared" si="1"/>
        <v>-784081</v>
      </c>
      <c r="R27" s="28">
        <f t="shared" si="1"/>
        <v>-1110719</v>
      </c>
      <c r="S27" s="28">
        <f t="shared" si="1"/>
        <v>-279633</v>
      </c>
      <c r="T27" s="28">
        <f t="shared" si="1"/>
        <v>-577462</v>
      </c>
      <c r="U27" s="28">
        <f t="shared" si="1"/>
        <v>-752879</v>
      </c>
      <c r="V27" s="28">
        <f t="shared" si="1"/>
        <v>-1609974</v>
      </c>
      <c r="W27" s="28">
        <f t="shared" si="1"/>
        <v>-2764965</v>
      </c>
      <c r="X27" s="28">
        <f t="shared" si="1"/>
        <v>-7923217</v>
      </c>
      <c r="Y27" s="28">
        <f t="shared" si="1"/>
        <v>5158252</v>
      </c>
      <c r="Z27" s="29">
        <f>+IF(X27&lt;&gt;0,+(Y27/X27)*100,0)</f>
        <v>-65.10300046054526</v>
      </c>
      <c r="AA27" s="30">
        <f>SUM(AA21:AA26)</f>
        <v>-7923217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56551277</v>
      </c>
      <c r="D38" s="32">
        <f>+D17+D27+D36</f>
        <v>0</v>
      </c>
      <c r="E38" s="33">
        <f t="shared" si="3"/>
        <v>28448726</v>
      </c>
      <c r="F38" s="2">
        <f t="shared" si="3"/>
        <v>28925334</v>
      </c>
      <c r="G38" s="2">
        <f t="shared" si="3"/>
        <v>6825320</v>
      </c>
      <c r="H38" s="2">
        <f t="shared" si="3"/>
        <v>7900701</v>
      </c>
      <c r="I38" s="2">
        <f t="shared" si="3"/>
        <v>8362041</v>
      </c>
      <c r="J38" s="2">
        <f t="shared" si="3"/>
        <v>23088062</v>
      </c>
      <c r="K38" s="2">
        <f t="shared" si="3"/>
        <v>7989955</v>
      </c>
      <c r="L38" s="2">
        <f t="shared" si="3"/>
        <v>5785363</v>
      </c>
      <c r="M38" s="2">
        <f t="shared" si="3"/>
        <v>-380050</v>
      </c>
      <c r="N38" s="2">
        <f t="shared" si="3"/>
        <v>13395268</v>
      </c>
      <c r="O38" s="2">
        <f t="shared" si="3"/>
        <v>1081231</v>
      </c>
      <c r="P38" s="2">
        <f t="shared" si="3"/>
        <v>-262486</v>
      </c>
      <c r="Q38" s="2">
        <f t="shared" si="3"/>
        <v>293443</v>
      </c>
      <c r="R38" s="2">
        <f t="shared" si="3"/>
        <v>1112188</v>
      </c>
      <c r="S38" s="2">
        <f t="shared" si="3"/>
        <v>1010364</v>
      </c>
      <c r="T38" s="2">
        <f t="shared" si="3"/>
        <v>2083120</v>
      </c>
      <c r="U38" s="2">
        <f t="shared" si="3"/>
        <v>-1778178</v>
      </c>
      <c r="V38" s="2">
        <f t="shared" si="3"/>
        <v>1315306</v>
      </c>
      <c r="W38" s="2">
        <f t="shared" si="3"/>
        <v>38910824</v>
      </c>
      <c r="X38" s="2">
        <f t="shared" si="3"/>
        <v>28925334</v>
      </c>
      <c r="Y38" s="2">
        <f t="shared" si="3"/>
        <v>9985490</v>
      </c>
      <c r="Z38" s="34">
        <f>+IF(X38&lt;&gt;0,+(Y38/X38)*100,0)</f>
        <v>34.521606561224147</v>
      </c>
      <c r="AA38" s="35">
        <f>+AA17+AA27+AA36</f>
        <v>28925334</v>
      </c>
    </row>
    <row r="39" spans="1:27" x14ac:dyDescent="0.25">
      <c r="A39" s="23" t="s">
        <v>61</v>
      </c>
      <c r="B39" s="17"/>
      <c r="C39" s="32">
        <v>62097</v>
      </c>
      <c r="D39" s="32"/>
      <c r="E39" s="33">
        <v>62097</v>
      </c>
      <c r="F39" s="2"/>
      <c r="G39" s="2"/>
      <c r="H39" s="2">
        <f>+G40+H60</f>
        <v>6825320</v>
      </c>
      <c r="I39" s="2">
        <f>+H40+I60</f>
        <v>14726021</v>
      </c>
      <c r="J39" s="2">
        <f>+G39</f>
        <v>0</v>
      </c>
      <c r="K39" s="2">
        <f>+I40+K60</f>
        <v>23088062</v>
      </c>
      <c r="L39" s="2">
        <f>+K40+L60</f>
        <v>31129525</v>
      </c>
      <c r="M39" s="2">
        <f>+L40+M60</f>
        <v>36914888</v>
      </c>
      <c r="N39" s="2">
        <f>+K39</f>
        <v>23088062</v>
      </c>
      <c r="O39" s="2">
        <f>+M40+O60</f>
        <v>36534838</v>
      </c>
      <c r="P39" s="2">
        <f>+O40+P60</f>
        <v>37616069</v>
      </c>
      <c r="Q39" s="2">
        <f>+P40+Q60</f>
        <v>37353583</v>
      </c>
      <c r="R39" s="2">
        <f>+O39</f>
        <v>36534838</v>
      </c>
      <c r="S39" s="2">
        <f>+Q40+S60</f>
        <v>37647026</v>
      </c>
      <c r="T39" s="2">
        <f>+S40+T60</f>
        <v>38657390</v>
      </c>
      <c r="U39" s="2">
        <f>+T40+U60</f>
        <v>40792018</v>
      </c>
      <c r="V39" s="2">
        <f>+S39</f>
        <v>37647026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56613374</v>
      </c>
      <c r="D40" s="43">
        <f t="shared" ref="D40:AA40" si="4">+D38+D39</f>
        <v>0</v>
      </c>
      <c r="E40" s="44">
        <f t="shared" si="4"/>
        <v>28510823</v>
      </c>
      <c r="F40" s="45">
        <f t="shared" si="4"/>
        <v>28925334</v>
      </c>
      <c r="G40" s="45">
        <f t="shared" si="4"/>
        <v>6825320</v>
      </c>
      <c r="H40" s="45">
        <f t="shared" si="4"/>
        <v>14726021</v>
      </c>
      <c r="I40" s="45">
        <f t="shared" si="4"/>
        <v>23088062</v>
      </c>
      <c r="J40" s="45">
        <f>+I40</f>
        <v>23088062</v>
      </c>
      <c r="K40" s="45">
        <f t="shared" si="4"/>
        <v>31078017</v>
      </c>
      <c r="L40" s="45">
        <f t="shared" si="4"/>
        <v>36914888</v>
      </c>
      <c r="M40" s="45">
        <f t="shared" si="4"/>
        <v>36534838</v>
      </c>
      <c r="N40" s="45">
        <f>+M40</f>
        <v>36534838</v>
      </c>
      <c r="O40" s="45">
        <f t="shared" si="4"/>
        <v>37616069</v>
      </c>
      <c r="P40" s="45">
        <f t="shared" si="4"/>
        <v>37353583</v>
      </c>
      <c r="Q40" s="45">
        <f t="shared" si="4"/>
        <v>37647026</v>
      </c>
      <c r="R40" s="45">
        <f>+Q40</f>
        <v>37647026</v>
      </c>
      <c r="S40" s="45">
        <f t="shared" si="4"/>
        <v>38657390</v>
      </c>
      <c r="T40" s="45">
        <f t="shared" si="4"/>
        <v>40740510</v>
      </c>
      <c r="U40" s="45">
        <f t="shared" si="4"/>
        <v>39013840</v>
      </c>
      <c r="V40" s="45">
        <f>+U40</f>
        <v>39013840</v>
      </c>
      <c r="W40" s="45">
        <f>+V40</f>
        <v>39013840</v>
      </c>
      <c r="X40" s="45">
        <f t="shared" si="4"/>
        <v>28925334</v>
      </c>
      <c r="Y40" s="45">
        <f t="shared" si="4"/>
        <v>9985490</v>
      </c>
      <c r="Z40" s="46">
        <f>+IF(X40&lt;&gt;0,+(Y40/X40)*100,0)</f>
        <v>34.521606561224147</v>
      </c>
      <c r="AA40" s="47">
        <f t="shared" si="4"/>
        <v>28925334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21" hidden="1" x14ac:dyDescent="0.25">
      <c r="L60">
        <v>51508</v>
      </c>
      <c r="U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1990</v>
      </c>
      <c r="D6" s="18"/>
      <c r="E6" s="19"/>
      <c r="F6" s="20"/>
      <c r="G6" s="20">
        <v>44</v>
      </c>
      <c r="H6" s="20"/>
      <c r="I6" s="20">
        <v>115</v>
      </c>
      <c r="J6" s="20">
        <v>159</v>
      </c>
      <c r="K6" s="20"/>
      <c r="L6" s="20">
        <v>256</v>
      </c>
      <c r="M6" s="20"/>
      <c r="N6" s="20">
        <v>256</v>
      </c>
      <c r="O6" s="20"/>
      <c r="P6" s="20">
        <v>482</v>
      </c>
      <c r="Q6" s="20"/>
      <c r="R6" s="20">
        <v>482</v>
      </c>
      <c r="S6" s="20"/>
      <c r="T6" s="20"/>
      <c r="U6" s="20">
        <v>83</v>
      </c>
      <c r="V6" s="20">
        <v>83</v>
      </c>
      <c r="W6" s="20">
        <v>980</v>
      </c>
      <c r="X6" s="20"/>
      <c r="Y6" s="20">
        <v>980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4395</v>
      </c>
      <c r="D7" s="18"/>
      <c r="E7" s="19">
        <v>106467000</v>
      </c>
      <c r="F7" s="20">
        <v>107058000</v>
      </c>
      <c r="G7" s="20">
        <v>43</v>
      </c>
      <c r="H7" s="20">
        <v>73</v>
      </c>
      <c r="I7" s="20">
        <v>443</v>
      </c>
      <c r="J7" s="20">
        <v>559</v>
      </c>
      <c r="K7" s="20">
        <v>580</v>
      </c>
      <c r="L7" s="20">
        <v>280</v>
      </c>
      <c r="M7" s="20">
        <v>251</v>
      </c>
      <c r="N7" s="20">
        <v>1111</v>
      </c>
      <c r="O7" s="20">
        <v>606</v>
      </c>
      <c r="P7" s="20">
        <v>499</v>
      </c>
      <c r="Q7" s="20">
        <v>103</v>
      </c>
      <c r="R7" s="20">
        <v>1208</v>
      </c>
      <c r="S7" s="20">
        <v>631</v>
      </c>
      <c r="T7" s="20">
        <v>192</v>
      </c>
      <c r="U7" s="20">
        <v>577</v>
      </c>
      <c r="V7" s="20">
        <v>1400</v>
      </c>
      <c r="W7" s="20">
        <v>4278</v>
      </c>
      <c r="X7" s="20">
        <v>107058000</v>
      </c>
      <c r="Y7" s="20">
        <v>-107053722</v>
      </c>
      <c r="Z7" s="21">
        <v>-99.996004035195867</v>
      </c>
      <c r="AA7" s="22">
        <v>107058000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43190292</v>
      </c>
      <c r="F9" s="20">
        <v>43346695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43346695</v>
      </c>
      <c r="Y9" s="20">
        <v>-43346695</v>
      </c>
      <c r="Z9" s="21">
        <v>-100</v>
      </c>
      <c r="AA9" s="22">
        <v>43346695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40140253</v>
      </c>
      <c r="D14" s="18"/>
      <c r="E14" s="19"/>
      <c r="F14" s="20"/>
      <c r="G14" s="20">
        <v>481731</v>
      </c>
      <c r="H14" s="20">
        <v>2237083</v>
      </c>
      <c r="I14" s="20">
        <v>3346417</v>
      </c>
      <c r="J14" s="20">
        <v>6065231</v>
      </c>
      <c r="K14" s="20">
        <v>3450891</v>
      </c>
      <c r="L14" s="20">
        <v>5147749</v>
      </c>
      <c r="M14" s="20">
        <v>5257880</v>
      </c>
      <c r="N14" s="20">
        <v>13856520</v>
      </c>
      <c r="O14" s="20">
        <v>3660848</v>
      </c>
      <c r="P14" s="20">
        <v>5030813</v>
      </c>
      <c r="Q14" s="20">
        <v>4316997</v>
      </c>
      <c r="R14" s="20">
        <v>13008658</v>
      </c>
      <c r="S14" s="20">
        <v>3573306</v>
      </c>
      <c r="T14" s="20">
        <v>9548998</v>
      </c>
      <c r="U14" s="20">
        <v>9761736</v>
      </c>
      <c r="V14" s="20">
        <v>22884040</v>
      </c>
      <c r="W14" s="20">
        <v>55814449</v>
      </c>
      <c r="X14" s="20"/>
      <c r="Y14" s="20">
        <v>55814449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40146638</v>
      </c>
      <c r="D17" s="26">
        <f>SUM(D6:D16)</f>
        <v>0</v>
      </c>
      <c r="E17" s="27">
        <f t="shared" si="0"/>
        <v>149657292</v>
      </c>
      <c r="F17" s="28">
        <f t="shared" si="0"/>
        <v>150404695</v>
      </c>
      <c r="G17" s="28">
        <f t="shared" si="0"/>
        <v>481818</v>
      </c>
      <c r="H17" s="28">
        <f t="shared" si="0"/>
        <v>2237156</v>
      </c>
      <c r="I17" s="28">
        <f t="shared" si="0"/>
        <v>3346975</v>
      </c>
      <c r="J17" s="28">
        <f t="shared" si="0"/>
        <v>6065949</v>
      </c>
      <c r="K17" s="28">
        <f t="shared" si="0"/>
        <v>3451471</v>
      </c>
      <c r="L17" s="28">
        <f t="shared" si="0"/>
        <v>5148285</v>
      </c>
      <c r="M17" s="28">
        <f t="shared" si="0"/>
        <v>5258131</v>
      </c>
      <c r="N17" s="28">
        <f t="shared" si="0"/>
        <v>13857887</v>
      </c>
      <c r="O17" s="28">
        <f t="shared" si="0"/>
        <v>3661454</v>
      </c>
      <c r="P17" s="28">
        <f t="shared" si="0"/>
        <v>5031794</v>
      </c>
      <c r="Q17" s="28">
        <f t="shared" si="0"/>
        <v>4317100</v>
      </c>
      <c r="R17" s="28">
        <f t="shared" si="0"/>
        <v>13010348</v>
      </c>
      <c r="S17" s="28">
        <f t="shared" si="0"/>
        <v>3573937</v>
      </c>
      <c r="T17" s="28">
        <f t="shared" si="0"/>
        <v>9549190</v>
      </c>
      <c r="U17" s="28">
        <f t="shared" si="0"/>
        <v>9762396</v>
      </c>
      <c r="V17" s="28">
        <f t="shared" si="0"/>
        <v>22885523</v>
      </c>
      <c r="W17" s="28">
        <f t="shared" si="0"/>
        <v>55819707</v>
      </c>
      <c r="X17" s="28">
        <f t="shared" si="0"/>
        <v>150404695</v>
      </c>
      <c r="Y17" s="28">
        <f t="shared" si="0"/>
        <v>-94584988</v>
      </c>
      <c r="Z17" s="29">
        <f>+IF(X17&lt;&gt;0,+(Y17/X17)*100,0)</f>
        <v>-62.886991659402661</v>
      </c>
      <c r="AA17" s="30">
        <f>SUM(AA6:AA16)</f>
        <v>150404695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1021291</v>
      </c>
      <c r="D26" s="18"/>
      <c r="E26" s="19">
        <v>-7710000</v>
      </c>
      <c r="F26" s="20">
        <v>-9085750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-9085750</v>
      </c>
      <c r="Y26" s="20">
        <v>9085750</v>
      </c>
      <c r="Z26" s="21">
        <v>-100</v>
      </c>
      <c r="AA26" s="22">
        <v>-9085750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1021291</v>
      </c>
      <c r="D27" s="26">
        <f>SUM(D21:D26)</f>
        <v>0</v>
      </c>
      <c r="E27" s="27">
        <f t="shared" si="1"/>
        <v>-7710000</v>
      </c>
      <c r="F27" s="28">
        <f t="shared" si="1"/>
        <v>-9085750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-9085750</v>
      </c>
      <c r="Y27" s="28">
        <f t="shared" si="1"/>
        <v>9085750</v>
      </c>
      <c r="Z27" s="29">
        <f>+IF(X27&lt;&gt;0,+(Y27/X27)*100,0)</f>
        <v>-100</v>
      </c>
      <c r="AA27" s="30">
        <f>SUM(AA21:AA26)</f>
        <v>-9085750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41167929</v>
      </c>
      <c r="D38" s="32">
        <f>+D17+D27+D36</f>
        <v>0</v>
      </c>
      <c r="E38" s="33">
        <f t="shared" si="3"/>
        <v>141947292</v>
      </c>
      <c r="F38" s="2">
        <f t="shared" si="3"/>
        <v>141318945</v>
      </c>
      <c r="G38" s="2">
        <f t="shared" si="3"/>
        <v>481818</v>
      </c>
      <c r="H38" s="2">
        <f t="shared" si="3"/>
        <v>2237156</v>
      </c>
      <c r="I38" s="2">
        <f t="shared" si="3"/>
        <v>3346975</v>
      </c>
      <c r="J38" s="2">
        <f t="shared" si="3"/>
        <v>6065949</v>
      </c>
      <c r="K38" s="2">
        <f t="shared" si="3"/>
        <v>3451471</v>
      </c>
      <c r="L38" s="2">
        <f t="shared" si="3"/>
        <v>5148285</v>
      </c>
      <c r="M38" s="2">
        <f t="shared" si="3"/>
        <v>5258131</v>
      </c>
      <c r="N38" s="2">
        <f t="shared" si="3"/>
        <v>13857887</v>
      </c>
      <c r="O38" s="2">
        <f t="shared" si="3"/>
        <v>3661454</v>
      </c>
      <c r="P38" s="2">
        <f t="shared" si="3"/>
        <v>5031794</v>
      </c>
      <c r="Q38" s="2">
        <f t="shared" si="3"/>
        <v>4317100</v>
      </c>
      <c r="R38" s="2">
        <f t="shared" si="3"/>
        <v>13010348</v>
      </c>
      <c r="S38" s="2">
        <f t="shared" si="3"/>
        <v>3573937</v>
      </c>
      <c r="T38" s="2">
        <f t="shared" si="3"/>
        <v>9549190</v>
      </c>
      <c r="U38" s="2">
        <f t="shared" si="3"/>
        <v>9762396</v>
      </c>
      <c r="V38" s="2">
        <f t="shared" si="3"/>
        <v>22885523</v>
      </c>
      <c r="W38" s="2">
        <f t="shared" si="3"/>
        <v>55819707</v>
      </c>
      <c r="X38" s="2">
        <f t="shared" si="3"/>
        <v>141318945</v>
      </c>
      <c r="Y38" s="2">
        <f t="shared" si="3"/>
        <v>-85499238</v>
      </c>
      <c r="Z38" s="34">
        <f>+IF(X38&lt;&gt;0,+(Y38/X38)*100,0)</f>
        <v>-60.50090311670526</v>
      </c>
      <c r="AA38" s="35">
        <f>+AA17+AA27+AA36</f>
        <v>141318945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481818</v>
      </c>
      <c r="I39" s="2">
        <f>+H40+I60</f>
        <v>2718974</v>
      </c>
      <c r="J39" s="2">
        <f>+G39</f>
        <v>0</v>
      </c>
      <c r="K39" s="2">
        <f>+I40+K60</f>
        <v>6065949</v>
      </c>
      <c r="L39" s="2">
        <f>+K40+L60</f>
        <v>9517420</v>
      </c>
      <c r="M39" s="2">
        <f>+L40+M60</f>
        <v>14665705</v>
      </c>
      <c r="N39" s="2">
        <f>+K39</f>
        <v>6065949</v>
      </c>
      <c r="O39" s="2">
        <f>+M40+O60</f>
        <v>19923836</v>
      </c>
      <c r="P39" s="2">
        <f>+O40+P60</f>
        <v>23585290</v>
      </c>
      <c r="Q39" s="2">
        <f>+P40+Q60</f>
        <v>28617084</v>
      </c>
      <c r="R39" s="2">
        <f>+O39</f>
        <v>19923836</v>
      </c>
      <c r="S39" s="2">
        <f>+Q40+S60</f>
        <v>32934184</v>
      </c>
      <c r="T39" s="2">
        <f>+S40+T60</f>
        <v>36508121</v>
      </c>
      <c r="U39" s="2">
        <f>+T40+U60</f>
        <v>46057311</v>
      </c>
      <c r="V39" s="2">
        <f>+S39</f>
        <v>32934184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41167929</v>
      </c>
      <c r="D40" s="43">
        <f t="shared" ref="D40:AA40" si="4">+D38+D39</f>
        <v>0</v>
      </c>
      <c r="E40" s="44">
        <f t="shared" si="4"/>
        <v>141947292</v>
      </c>
      <c r="F40" s="45">
        <f t="shared" si="4"/>
        <v>141318945</v>
      </c>
      <c r="G40" s="45">
        <f t="shared" si="4"/>
        <v>481818</v>
      </c>
      <c r="H40" s="45">
        <f t="shared" si="4"/>
        <v>2718974</v>
      </c>
      <c r="I40" s="45">
        <f t="shared" si="4"/>
        <v>6065949</v>
      </c>
      <c r="J40" s="45">
        <f>+I40</f>
        <v>6065949</v>
      </c>
      <c r="K40" s="45">
        <f t="shared" si="4"/>
        <v>9517420</v>
      </c>
      <c r="L40" s="45">
        <f t="shared" si="4"/>
        <v>14665705</v>
      </c>
      <c r="M40" s="45">
        <f t="shared" si="4"/>
        <v>19923836</v>
      </c>
      <c r="N40" s="45">
        <f>+M40</f>
        <v>19923836</v>
      </c>
      <c r="O40" s="45">
        <f t="shared" si="4"/>
        <v>23585290</v>
      </c>
      <c r="P40" s="45">
        <f t="shared" si="4"/>
        <v>28617084</v>
      </c>
      <c r="Q40" s="45">
        <f t="shared" si="4"/>
        <v>32934184</v>
      </c>
      <c r="R40" s="45">
        <f>+Q40</f>
        <v>32934184</v>
      </c>
      <c r="S40" s="45">
        <f t="shared" si="4"/>
        <v>36508121</v>
      </c>
      <c r="T40" s="45">
        <f t="shared" si="4"/>
        <v>46057311</v>
      </c>
      <c r="U40" s="45">
        <f t="shared" si="4"/>
        <v>55819707</v>
      </c>
      <c r="V40" s="45">
        <f>+U40</f>
        <v>55819707</v>
      </c>
      <c r="W40" s="45">
        <f>+V40</f>
        <v>55819707</v>
      </c>
      <c r="X40" s="45">
        <f t="shared" si="4"/>
        <v>141318945</v>
      </c>
      <c r="Y40" s="45">
        <f t="shared" si="4"/>
        <v>-85499238</v>
      </c>
      <c r="Z40" s="46">
        <f>+IF(X40&lt;&gt;0,+(Y40/X40)*100,0)</f>
        <v>-60.50090311670526</v>
      </c>
      <c r="AA40" s="47">
        <f t="shared" si="4"/>
        <v>141318945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1990</v>
      </c>
      <c r="D6" s="18"/>
      <c r="E6" s="19"/>
      <c r="F6" s="20"/>
      <c r="G6" s="20">
        <v>44</v>
      </c>
      <c r="H6" s="20"/>
      <c r="I6" s="20">
        <v>115</v>
      </c>
      <c r="J6" s="20">
        <v>159</v>
      </c>
      <c r="K6" s="20">
        <v>-1872</v>
      </c>
      <c r="L6" s="20">
        <v>256</v>
      </c>
      <c r="M6" s="20">
        <v>19391540</v>
      </c>
      <c r="N6" s="20">
        <v>19389924</v>
      </c>
      <c r="O6" s="20"/>
      <c r="P6" s="20">
        <v>482</v>
      </c>
      <c r="Q6" s="20"/>
      <c r="R6" s="20">
        <v>482</v>
      </c>
      <c r="S6" s="20"/>
      <c r="T6" s="20"/>
      <c r="U6" s="20">
        <v>83</v>
      </c>
      <c r="V6" s="20">
        <v>83</v>
      </c>
      <c r="W6" s="20">
        <v>19390648</v>
      </c>
      <c r="X6" s="20"/>
      <c r="Y6" s="20">
        <v>19390648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247445846</v>
      </c>
      <c r="D7" s="18"/>
      <c r="E7" s="19">
        <v>810542847</v>
      </c>
      <c r="F7" s="20">
        <v>744023438</v>
      </c>
      <c r="G7" s="20">
        <v>41704576</v>
      </c>
      <c r="H7" s="20">
        <v>37554224</v>
      </c>
      <c r="I7" s="20">
        <v>38975598</v>
      </c>
      <c r="J7" s="20">
        <v>118234398</v>
      </c>
      <c r="K7" s="20">
        <v>32037288</v>
      </c>
      <c r="L7" s="20">
        <v>38258570</v>
      </c>
      <c r="M7" s="20">
        <v>41138330</v>
      </c>
      <c r="N7" s="20">
        <v>111434188</v>
      </c>
      <c r="O7" s="20">
        <v>45914726</v>
      </c>
      <c r="P7" s="20">
        <v>39276532</v>
      </c>
      <c r="Q7" s="20">
        <v>41541884</v>
      </c>
      <c r="R7" s="20">
        <v>126733142</v>
      </c>
      <c r="S7" s="20">
        <v>38908438</v>
      </c>
      <c r="T7" s="20">
        <v>51976536</v>
      </c>
      <c r="U7" s="20">
        <v>40612305</v>
      </c>
      <c r="V7" s="20">
        <v>131497279</v>
      </c>
      <c r="W7" s="20">
        <v>487899007</v>
      </c>
      <c r="X7" s="20">
        <v>744023438</v>
      </c>
      <c r="Y7" s="20">
        <v>-256124431</v>
      </c>
      <c r="Z7" s="21">
        <v>-34.424242291141368</v>
      </c>
      <c r="AA7" s="22">
        <v>744023438</v>
      </c>
    </row>
    <row r="8" spans="1:27" x14ac:dyDescent="0.25">
      <c r="A8" s="23" t="s">
        <v>36</v>
      </c>
      <c r="B8" s="17" t="s">
        <v>32</v>
      </c>
      <c r="C8" s="18">
        <v>65335422</v>
      </c>
      <c r="D8" s="18"/>
      <c r="E8" s="19">
        <v>45730</v>
      </c>
      <c r="F8" s="20">
        <v>47972</v>
      </c>
      <c r="G8" s="20">
        <v>5542411</v>
      </c>
      <c r="H8" s="20">
        <v>3577432</v>
      </c>
      <c r="I8" s="20">
        <v>54680</v>
      </c>
      <c r="J8" s="20">
        <v>9174523</v>
      </c>
      <c r="K8" s="20">
        <v>51237</v>
      </c>
      <c r="L8" s="20">
        <v>52580</v>
      </c>
      <c r="M8" s="20">
        <v>45636</v>
      </c>
      <c r="N8" s="20">
        <v>149453</v>
      </c>
      <c r="O8" s="20">
        <v>55223</v>
      </c>
      <c r="P8" s="20">
        <v>52903</v>
      </c>
      <c r="Q8" s="20">
        <v>54983</v>
      </c>
      <c r="R8" s="20">
        <v>163109</v>
      </c>
      <c r="S8" s="20">
        <v>48199</v>
      </c>
      <c r="T8" s="20">
        <v>51574</v>
      </c>
      <c r="U8" s="20">
        <v>47974</v>
      </c>
      <c r="V8" s="20">
        <v>147747</v>
      </c>
      <c r="W8" s="20">
        <v>9634832</v>
      </c>
      <c r="X8" s="20">
        <v>47972</v>
      </c>
      <c r="Y8" s="20">
        <v>9586860</v>
      </c>
      <c r="Z8" s="21">
        <v>19984.282498123906</v>
      </c>
      <c r="AA8" s="22">
        <v>47972</v>
      </c>
    </row>
    <row r="9" spans="1:27" x14ac:dyDescent="0.25">
      <c r="A9" s="23" t="s">
        <v>37</v>
      </c>
      <c r="B9" s="17" t="s">
        <v>6</v>
      </c>
      <c r="C9" s="18">
        <v>127438305</v>
      </c>
      <c r="D9" s="18"/>
      <c r="E9" s="19">
        <v>229863602</v>
      </c>
      <c r="F9" s="20">
        <v>193176274</v>
      </c>
      <c r="G9" s="20">
        <v>49330769</v>
      </c>
      <c r="H9" s="20">
        <v>16977504</v>
      </c>
      <c r="I9" s="20"/>
      <c r="J9" s="20">
        <v>66308273</v>
      </c>
      <c r="K9" s="20"/>
      <c r="L9" s="20"/>
      <c r="M9" s="20">
        <v>51636930</v>
      </c>
      <c r="N9" s="20">
        <v>51636930</v>
      </c>
      <c r="O9" s="20">
        <v>788868</v>
      </c>
      <c r="P9" s="20">
        <v>3369926</v>
      </c>
      <c r="Q9" s="20">
        <v>12004716</v>
      </c>
      <c r="R9" s="20">
        <v>16163510</v>
      </c>
      <c r="S9" s="20">
        <v>1271803</v>
      </c>
      <c r="T9" s="20">
        <v>4771813</v>
      </c>
      <c r="U9" s="20">
        <v>4499256</v>
      </c>
      <c r="V9" s="20">
        <v>10542872</v>
      </c>
      <c r="W9" s="20">
        <v>144651585</v>
      </c>
      <c r="X9" s="20">
        <v>193176274</v>
      </c>
      <c r="Y9" s="20">
        <v>-48524689</v>
      </c>
      <c r="Z9" s="21">
        <v>-25.119383449750149</v>
      </c>
      <c r="AA9" s="22">
        <v>193176274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232326076</v>
      </c>
      <c r="G10" s="20">
        <v>1117775</v>
      </c>
      <c r="H10" s="20">
        <v>-900335</v>
      </c>
      <c r="I10" s="20"/>
      <c r="J10" s="20">
        <v>217440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217440</v>
      </c>
      <c r="X10" s="20">
        <v>232326076</v>
      </c>
      <c r="Y10" s="20">
        <v>-232108636</v>
      </c>
      <c r="Z10" s="21">
        <v>-99.906407406459181</v>
      </c>
      <c r="AA10" s="22">
        <v>232326076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-16170699</v>
      </c>
      <c r="D14" s="18"/>
      <c r="E14" s="19">
        <v>-430024751</v>
      </c>
      <c r="F14" s="20">
        <v>-548860043</v>
      </c>
      <c r="G14" s="20">
        <v>-27152034</v>
      </c>
      <c r="H14" s="20">
        <v>-23309446</v>
      </c>
      <c r="I14" s="20">
        <v>-23105871</v>
      </c>
      <c r="J14" s="20">
        <v>-73567351</v>
      </c>
      <c r="K14" s="20">
        <v>-22356377</v>
      </c>
      <c r="L14" s="20">
        <v>-10705170</v>
      </c>
      <c r="M14" s="20">
        <v>-27159489</v>
      </c>
      <c r="N14" s="20">
        <v>-60221036</v>
      </c>
      <c r="O14" s="20">
        <v>-24446665</v>
      </c>
      <c r="P14" s="20">
        <v>-17036986</v>
      </c>
      <c r="Q14" s="20">
        <v>-24748003</v>
      </c>
      <c r="R14" s="20">
        <v>-66231654</v>
      </c>
      <c r="S14" s="20">
        <v>-18394573</v>
      </c>
      <c r="T14" s="20">
        <v>-6025610</v>
      </c>
      <c r="U14" s="20">
        <v>-41723374</v>
      </c>
      <c r="V14" s="20">
        <v>-66143557</v>
      </c>
      <c r="W14" s="20">
        <v>-266163598</v>
      </c>
      <c r="X14" s="20">
        <v>-548860043</v>
      </c>
      <c r="Y14" s="20">
        <v>282696445</v>
      </c>
      <c r="Z14" s="21">
        <v>-51.506107723713455</v>
      </c>
      <c r="AA14" s="22">
        <v>-548860043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55606</v>
      </c>
      <c r="F15" s="20">
        <v>-190194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>
        <v>-1080430</v>
      </c>
      <c r="V15" s="20">
        <v>-1080430</v>
      </c>
      <c r="W15" s="20">
        <v>-1080430</v>
      </c>
      <c r="X15" s="20">
        <v>-190194</v>
      </c>
      <c r="Y15" s="20">
        <v>-890236</v>
      </c>
      <c r="Z15" s="21">
        <v>468.06734176682755</v>
      </c>
      <c r="AA15" s="22">
        <v>-190194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424050864</v>
      </c>
      <c r="D17" s="26">
        <f>SUM(D6:D16)</f>
        <v>0</v>
      </c>
      <c r="E17" s="27">
        <f t="shared" si="0"/>
        <v>615483034</v>
      </c>
      <c r="F17" s="28">
        <f t="shared" si="0"/>
        <v>620523523</v>
      </c>
      <c r="G17" s="28">
        <f t="shared" si="0"/>
        <v>70543541</v>
      </c>
      <c r="H17" s="28">
        <f t="shared" si="0"/>
        <v>33899379</v>
      </c>
      <c r="I17" s="28">
        <f t="shared" si="0"/>
        <v>15924522</v>
      </c>
      <c r="J17" s="28">
        <f t="shared" si="0"/>
        <v>120367442</v>
      </c>
      <c r="K17" s="28">
        <f t="shared" si="0"/>
        <v>9730276</v>
      </c>
      <c r="L17" s="28">
        <f t="shared" si="0"/>
        <v>27606236</v>
      </c>
      <c r="M17" s="28">
        <f t="shared" si="0"/>
        <v>85052947</v>
      </c>
      <c r="N17" s="28">
        <f t="shared" si="0"/>
        <v>122389459</v>
      </c>
      <c r="O17" s="28">
        <f t="shared" si="0"/>
        <v>22312152</v>
      </c>
      <c r="P17" s="28">
        <f t="shared" si="0"/>
        <v>25662857</v>
      </c>
      <c r="Q17" s="28">
        <f t="shared" si="0"/>
        <v>28853580</v>
      </c>
      <c r="R17" s="28">
        <f t="shared" si="0"/>
        <v>76828589</v>
      </c>
      <c r="S17" s="28">
        <f t="shared" si="0"/>
        <v>21833867</v>
      </c>
      <c r="T17" s="28">
        <f t="shared" si="0"/>
        <v>50774313</v>
      </c>
      <c r="U17" s="28">
        <f t="shared" si="0"/>
        <v>2355814</v>
      </c>
      <c r="V17" s="28">
        <f t="shared" si="0"/>
        <v>74963994</v>
      </c>
      <c r="W17" s="28">
        <f t="shared" si="0"/>
        <v>394549484</v>
      </c>
      <c r="X17" s="28">
        <f t="shared" si="0"/>
        <v>620523523</v>
      </c>
      <c r="Y17" s="28">
        <f t="shared" si="0"/>
        <v>-225974039</v>
      </c>
      <c r="Z17" s="29">
        <f>+IF(X17&lt;&gt;0,+(Y17/X17)*100,0)</f>
        <v>-36.416675697884862</v>
      </c>
      <c r="AA17" s="30">
        <f>SUM(AA6:AA16)</f>
        <v>620523523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>
        <v>131300</v>
      </c>
      <c r="F24" s="20">
        <v>-131300</v>
      </c>
      <c r="G24" s="20">
        <v>1400</v>
      </c>
      <c r="H24" s="20"/>
      <c r="I24" s="20"/>
      <c r="J24" s="20">
        <v>1400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1400</v>
      </c>
      <c r="X24" s="20"/>
      <c r="Y24" s="20">
        <v>1400</v>
      </c>
      <c r="Z24" s="21"/>
      <c r="AA24" s="22">
        <v>-131300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-22070685</v>
      </c>
      <c r="D26" s="18"/>
      <c r="E26" s="19">
        <v>-90751045</v>
      </c>
      <c r="F26" s="20">
        <v>-62913588</v>
      </c>
      <c r="G26" s="20">
        <v>-570489</v>
      </c>
      <c r="H26" s="20">
        <v>-174332</v>
      </c>
      <c r="I26" s="20"/>
      <c r="J26" s="20">
        <v>-744821</v>
      </c>
      <c r="K26" s="20">
        <v>-7864863</v>
      </c>
      <c r="L26" s="20">
        <v>-150000</v>
      </c>
      <c r="M26" s="20">
        <v>-13972854</v>
      </c>
      <c r="N26" s="20">
        <v>-21987717</v>
      </c>
      <c r="O26" s="20"/>
      <c r="P26" s="20">
        <v>-326638</v>
      </c>
      <c r="Q26" s="20">
        <v>-1757914</v>
      </c>
      <c r="R26" s="20">
        <v>-2084552</v>
      </c>
      <c r="S26" s="20">
        <v>-1962386</v>
      </c>
      <c r="T26" s="20">
        <v>-830065</v>
      </c>
      <c r="U26" s="20">
        <v>-1134737</v>
      </c>
      <c r="V26" s="20">
        <v>-3927188</v>
      </c>
      <c r="W26" s="20">
        <v>-28744278</v>
      </c>
      <c r="X26" s="20">
        <v>-62913588</v>
      </c>
      <c r="Y26" s="20">
        <v>34169310</v>
      </c>
      <c r="Z26" s="21">
        <v>-54.311494680608583</v>
      </c>
      <c r="AA26" s="22">
        <v>-62913588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-22070685</v>
      </c>
      <c r="D27" s="26">
        <f>SUM(D21:D26)</f>
        <v>0</v>
      </c>
      <c r="E27" s="27">
        <f t="shared" si="1"/>
        <v>-90619745</v>
      </c>
      <c r="F27" s="28">
        <f t="shared" si="1"/>
        <v>-63044888</v>
      </c>
      <c r="G27" s="28">
        <f t="shared" si="1"/>
        <v>-569089</v>
      </c>
      <c r="H27" s="28">
        <f t="shared" si="1"/>
        <v>-174332</v>
      </c>
      <c r="I27" s="28">
        <f t="shared" si="1"/>
        <v>0</v>
      </c>
      <c r="J27" s="28">
        <f t="shared" si="1"/>
        <v>-743421</v>
      </c>
      <c r="K27" s="28">
        <f t="shared" si="1"/>
        <v>-7864863</v>
      </c>
      <c r="L27" s="28">
        <f t="shared" si="1"/>
        <v>-150000</v>
      </c>
      <c r="M27" s="28">
        <f t="shared" si="1"/>
        <v>-13972854</v>
      </c>
      <c r="N27" s="28">
        <f t="shared" si="1"/>
        <v>-21987717</v>
      </c>
      <c r="O27" s="28">
        <f t="shared" si="1"/>
        <v>0</v>
      </c>
      <c r="P27" s="28">
        <f t="shared" si="1"/>
        <v>-326638</v>
      </c>
      <c r="Q27" s="28">
        <f t="shared" si="1"/>
        <v>-1757914</v>
      </c>
      <c r="R27" s="28">
        <f t="shared" si="1"/>
        <v>-2084552</v>
      </c>
      <c r="S27" s="28">
        <f t="shared" si="1"/>
        <v>-1962386</v>
      </c>
      <c r="T27" s="28">
        <f t="shared" si="1"/>
        <v>-830065</v>
      </c>
      <c r="U27" s="28">
        <f t="shared" si="1"/>
        <v>-1134737</v>
      </c>
      <c r="V27" s="28">
        <f t="shared" si="1"/>
        <v>-3927188</v>
      </c>
      <c r="W27" s="28">
        <f t="shared" si="1"/>
        <v>-28742878</v>
      </c>
      <c r="X27" s="28">
        <f t="shared" si="1"/>
        <v>-62913588</v>
      </c>
      <c r="Y27" s="28">
        <f t="shared" si="1"/>
        <v>34170710</v>
      </c>
      <c r="Z27" s="29">
        <f>+IF(X27&lt;&gt;0,+(Y27/X27)*100,0)</f>
        <v>-54.313719955059625</v>
      </c>
      <c r="AA27" s="30">
        <f>SUM(AA21:AA26)</f>
        <v>-63044888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-32240</v>
      </c>
      <c r="F33" s="20">
        <v>-32240</v>
      </c>
      <c r="G33" s="20">
        <v>-7963</v>
      </c>
      <c r="H33" s="36">
        <v>-11400</v>
      </c>
      <c r="I33" s="36">
        <v>-11568</v>
      </c>
      <c r="J33" s="36">
        <v>-30931</v>
      </c>
      <c r="K33" s="20">
        <v>-15176</v>
      </c>
      <c r="L33" s="20">
        <v>-30859</v>
      </c>
      <c r="M33" s="20">
        <v>-16317</v>
      </c>
      <c r="N33" s="20">
        <v>-62352</v>
      </c>
      <c r="O33" s="36">
        <v>-40624</v>
      </c>
      <c r="P33" s="36">
        <v>-16237</v>
      </c>
      <c r="Q33" s="36">
        <v>-31520</v>
      </c>
      <c r="R33" s="20">
        <v>-88381</v>
      </c>
      <c r="S33" s="20">
        <v>-17834</v>
      </c>
      <c r="T33" s="20">
        <v>-21920</v>
      </c>
      <c r="U33" s="20">
        <v>-12633</v>
      </c>
      <c r="V33" s="36">
        <v>-52387</v>
      </c>
      <c r="W33" s="36">
        <v>-234051</v>
      </c>
      <c r="X33" s="36">
        <v>-32240</v>
      </c>
      <c r="Y33" s="20">
        <v>-201811</v>
      </c>
      <c r="Z33" s="21">
        <v>625.96464019851123</v>
      </c>
      <c r="AA33" s="22">
        <v>-32240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-32240</v>
      </c>
      <c r="F36" s="28">
        <f t="shared" si="2"/>
        <v>-32240</v>
      </c>
      <c r="G36" s="28">
        <f t="shared" si="2"/>
        <v>-7963</v>
      </c>
      <c r="H36" s="28">
        <f t="shared" si="2"/>
        <v>-11400</v>
      </c>
      <c r="I36" s="28">
        <f t="shared" si="2"/>
        <v>-11568</v>
      </c>
      <c r="J36" s="28">
        <f t="shared" si="2"/>
        <v>-30931</v>
      </c>
      <c r="K36" s="28">
        <f t="shared" si="2"/>
        <v>-15176</v>
      </c>
      <c r="L36" s="28">
        <f t="shared" si="2"/>
        <v>-30859</v>
      </c>
      <c r="M36" s="28">
        <f t="shared" si="2"/>
        <v>-16317</v>
      </c>
      <c r="N36" s="28">
        <f t="shared" si="2"/>
        <v>-62352</v>
      </c>
      <c r="O36" s="28">
        <f t="shared" si="2"/>
        <v>-40624</v>
      </c>
      <c r="P36" s="28">
        <f t="shared" si="2"/>
        <v>-16237</v>
      </c>
      <c r="Q36" s="28">
        <f t="shared" si="2"/>
        <v>-31520</v>
      </c>
      <c r="R36" s="28">
        <f t="shared" si="2"/>
        <v>-88381</v>
      </c>
      <c r="S36" s="28">
        <f t="shared" si="2"/>
        <v>-17834</v>
      </c>
      <c r="T36" s="28">
        <f t="shared" si="2"/>
        <v>-21920</v>
      </c>
      <c r="U36" s="28">
        <f t="shared" si="2"/>
        <v>-12633</v>
      </c>
      <c r="V36" s="28">
        <f t="shared" si="2"/>
        <v>-52387</v>
      </c>
      <c r="W36" s="28">
        <f t="shared" si="2"/>
        <v>-234051</v>
      </c>
      <c r="X36" s="28">
        <f t="shared" si="2"/>
        <v>-32240</v>
      </c>
      <c r="Y36" s="28">
        <f t="shared" si="2"/>
        <v>-201811</v>
      </c>
      <c r="Z36" s="29">
        <f>+IF(X36&lt;&gt;0,+(Y36/X36)*100,0)</f>
        <v>625.96464019851123</v>
      </c>
      <c r="AA36" s="30">
        <f>SUM(AA31:AA35)</f>
        <v>-32240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401980179</v>
      </c>
      <c r="D38" s="32">
        <f>+D17+D27+D36</f>
        <v>0</v>
      </c>
      <c r="E38" s="33">
        <f t="shared" si="3"/>
        <v>524831049</v>
      </c>
      <c r="F38" s="2">
        <f t="shared" si="3"/>
        <v>557446395</v>
      </c>
      <c r="G38" s="2">
        <f t="shared" si="3"/>
        <v>69966489</v>
      </c>
      <c r="H38" s="2">
        <f t="shared" si="3"/>
        <v>33713647</v>
      </c>
      <c r="I38" s="2">
        <f t="shared" si="3"/>
        <v>15912954</v>
      </c>
      <c r="J38" s="2">
        <f t="shared" si="3"/>
        <v>119593090</v>
      </c>
      <c r="K38" s="2">
        <f t="shared" si="3"/>
        <v>1850237</v>
      </c>
      <c r="L38" s="2">
        <f t="shared" si="3"/>
        <v>27425377</v>
      </c>
      <c r="M38" s="2">
        <f t="shared" si="3"/>
        <v>71063776</v>
      </c>
      <c r="N38" s="2">
        <f t="shared" si="3"/>
        <v>100339390</v>
      </c>
      <c r="O38" s="2">
        <f t="shared" si="3"/>
        <v>22271528</v>
      </c>
      <c r="P38" s="2">
        <f t="shared" si="3"/>
        <v>25319982</v>
      </c>
      <c r="Q38" s="2">
        <f t="shared" si="3"/>
        <v>27064146</v>
      </c>
      <c r="R38" s="2">
        <f t="shared" si="3"/>
        <v>74655656</v>
      </c>
      <c r="S38" s="2">
        <f t="shared" si="3"/>
        <v>19853647</v>
      </c>
      <c r="T38" s="2">
        <f t="shared" si="3"/>
        <v>49922328</v>
      </c>
      <c r="U38" s="2">
        <f t="shared" si="3"/>
        <v>1208444</v>
      </c>
      <c r="V38" s="2">
        <f t="shared" si="3"/>
        <v>70984419</v>
      </c>
      <c r="W38" s="2">
        <f t="shared" si="3"/>
        <v>365572555</v>
      </c>
      <c r="X38" s="2">
        <f t="shared" si="3"/>
        <v>557577695</v>
      </c>
      <c r="Y38" s="2">
        <f t="shared" si="3"/>
        <v>-192005140</v>
      </c>
      <c r="Z38" s="34">
        <f>+IF(X38&lt;&gt;0,+(Y38/X38)*100,0)</f>
        <v>-34.435584802222046</v>
      </c>
      <c r="AA38" s="35">
        <f>+AA17+AA27+AA36</f>
        <v>557446395</v>
      </c>
    </row>
    <row r="39" spans="1:27" x14ac:dyDescent="0.25">
      <c r="A39" s="23" t="s">
        <v>61</v>
      </c>
      <c r="B39" s="17"/>
      <c r="C39" s="32">
        <v>31329</v>
      </c>
      <c r="D39" s="32"/>
      <c r="E39" s="33">
        <v>-26166466</v>
      </c>
      <c r="F39" s="2">
        <v>92159528</v>
      </c>
      <c r="G39" s="2">
        <v>366837524</v>
      </c>
      <c r="H39" s="2">
        <f>+G40+H60</f>
        <v>436804013</v>
      </c>
      <c r="I39" s="2">
        <f>+H40+I60</f>
        <v>470517660</v>
      </c>
      <c r="J39" s="2">
        <f>+G39</f>
        <v>366837524</v>
      </c>
      <c r="K39" s="2">
        <f>+I40+K60</f>
        <v>486430614</v>
      </c>
      <c r="L39" s="2">
        <f>+K40+L60</f>
        <v>580491887</v>
      </c>
      <c r="M39" s="2">
        <f>+L40+M60</f>
        <v>607917264</v>
      </c>
      <c r="N39" s="2">
        <f>+K39</f>
        <v>486430614</v>
      </c>
      <c r="O39" s="2">
        <f>+M40+O60</f>
        <v>678981040</v>
      </c>
      <c r="P39" s="2">
        <f>+O40+P60</f>
        <v>701252568</v>
      </c>
      <c r="Q39" s="2">
        <f>+P40+Q60</f>
        <v>726572550</v>
      </c>
      <c r="R39" s="2">
        <f>+O39</f>
        <v>678981040</v>
      </c>
      <c r="S39" s="2">
        <f>+Q40+S60</f>
        <v>753636696</v>
      </c>
      <c r="T39" s="2">
        <f>+S40+T60</f>
        <v>773490343</v>
      </c>
      <c r="U39" s="2">
        <f>+T40+U60</f>
        <v>823464179</v>
      </c>
      <c r="V39" s="2">
        <f>+S39</f>
        <v>753636696</v>
      </c>
      <c r="W39" s="2">
        <f>+G39</f>
        <v>366837524</v>
      </c>
      <c r="X39" s="2">
        <v>92159528</v>
      </c>
      <c r="Y39" s="2">
        <f>+W39-X39</f>
        <v>274677996</v>
      </c>
      <c r="Z39" s="34">
        <f>+IF(X39&lt;&gt;0,+(Y39/X39)*100,0)</f>
        <v>298.04622697286385</v>
      </c>
      <c r="AA39" s="35">
        <v>92159528</v>
      </c>
    </row>
    <row r="40" spans="1:27" x14ac:dyDescent="0.25">
      <c r="A40" s="41" t="s">
        <v>63</v>
      </c>
      <c r="B40" s="42" t="s">
        <v>62</v>
      </c>
      <c r="C40" s="43">
        <f>+C38+C39</f>
        <v>402011508</v>
      </c>
      <c r="D40" s="43">
        <f t="shared" ref="D40:AA40" si="4">+D38+D39</f>
        <v>0</v>
      </c>
      <c r="E40" s="44">
        <f t="shared" si="4"/>
        <v>498664583</v>
      </c>
      <c r="F40" s="45">
        <f t="shared" si="4"/>
        <v>649605923</v>
      </c>
      <c r="G40" s="45">
        <f t="shared" si="4"/>
        <v>436804013</v>
      </c>
      <c r="H40" s="45">
        <f t="shared" si="4"/>
        <v>470517660</v>
      </c>
      <c r="I40" s="45">
        <f t="shared" si="4"/>
        <v>486430614</v>
      </c>
      <c r="J40" s="45">
        <f>+I40</f>
        <v>486430614</v>
      </c>
      <c r="K40" s="45">
        <f t="shared" si="4"/>
        <v>488280851</v>
      </c>
      <c r="L40" s="45">
        <f t="shared" si="4"/>
        <v>607917264</v>
      </c>
      <c r="M40" s="45">
        <f t="shared" si="4"/>
        <v>678981040</v>
      </c>
      <c r="N40" s="45">
        <f>+M40</f>
        <v>678981040</v>
      </c>
      <c r="O40" s="45">
        <f t="shared" si="4"/>
        <v>701252568</v>
      </c>
      <c r="P40" s="45">
        <f t="shared" si="4"/>
        <v>726572550</v>
      </c>
      <c r="Q40" s="45">
        <f t="shared" si="4"/>
        <v>753636696</v>
      </c>
      <c r="R40" s="45">
        <f>+Q40</f>
        <v>753636696</v>
      </c>
      <c r="S40" s="45">
        <f t="shared" si="4"/>
        <v>773490343</v>
      </c>
      <c r="T40" s="45">
        <f t="shared" si="4"/>
        <v>823412671</v>
      </c>
      <c r="U40" s="45">
        <f t="shared" si="4"/>
        <v>824672623</v>
      </c>
      <c r="V40" s="45">
        <f>+U40</f>
        <v>824672623</v>
      </c>
      <c r="W40" s="45">
        <f>+V40</f>
        <v>824672623</v>
      </c>
      <c r="X40" s="45">
        <f t="shared" si="4"/>
        <v>649737223</v>
      </c>
      <c r="Y40" s="45">
        <f t="shared" si="4"/>
        <v>82672856</v>
      </c>
      <c r="Z40" s="46">
        <f>+IF(X40&lt;&gt;0,+(Y40/X40)*100,0)</f>
        <v>12.724044902072665</v>
      </c>
      <c r="AA40" s="47">
        <f t="shared" si="4"/>
        <v>649605923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1" hidden="1" x14ac:dyDescent="0.25">
      <c r="G60">
        <v>366837524</v>
      </c>
      <c r="J60">
        <v>366837524</v>
      </c>
      <c r="L60">
        <v>92211036</v>
      </c>
      <c r="U60">
        <v>51508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FDDBCA-7035-40C8-BCF3-BEA9B343E12E}"/>
</file>

<file path=customXml/itemProps2.xml><?xml version="1.0" encoding="utf-8"?>
<ds:datastoreItem xmlns:ds="http://schemas.openxmlformats.org/officeDocument/2006/customXml" ds:itemID="{36DDC7EE-1040-4952-8EF4-42677CF09683}"/>
</file>

<file path=customXml/itemProps3.xml><?xml version="1.0" encoding="utf-8"?>
<ds:datastoreItem xmlns:ds="http://schemas.openxmlformats.org/officeDocument/2006/customXml" ds:itemID="{4A605F87-304D-497A-BB58-3DD6AC982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2022-08-15T08:16:40Z</dcterms:created>
  <dcterms:modified xsi:type="dcterms:W3CDTF">2022-08-15T08:17:31Z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